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ình Phước - gửi 40 xã phường\"/>
    </mc:Choice>
  </mc:AlternateContent>
  <xr:revisionPtr revIDLastSave="0" documentId="13_ncr:1_{E298F7B6-146C-458D-A36A-ACF8A0E6379E}" xr6:coauthVersionLast="47" xr6:coauthVersionMax="47" xr10:uidLastSave="{00000000-0000-0000-0000-000000000000}"/>
  <bookViews>
    <workbookView xWindow="-120" yWindow="-120" windowWidth="29040" windowHeight="15840" activeTab="1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NN'!$A$2:$S$53</definedName>
    <definedName name="_xlnm._FilterDatabase" localSheetId="0" hidden="1">'ĐẤT PNN'!$A$1:$J$62</definedName>
    <definedName name="_xlnm.Print_Area" localSheetId="1">'ĐẤT NN'!$A$1:$R$53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3" i="1" l="1"/>
  <c r="B24" i="1" s="1"/>
  <c r="B25" i="1" s="1"/>
  <c r="C23" i="2"/>
  <c r="D23" i="2"/>
  <c r="E23" i="2"/>
  <c r="C24" i="2"/>
  <c r="D24" i="2"/>
  <c r="E24" i="2"/>
  <c r="N24" i="1"/>
  <c r="M24" i="1"/>
  <c r="L24" i="1"/>
  <c r="N23" i="1"/>
  <c r="M23" i="1"/>
  <c r="L23" i="1"/>
  <c r="J24" i="1" l="1"/>
  <c r="K24" i="1"/>
  <c r="J23" i="1"/>
  <c r="K23" i="1"/>
  <c r="M47" i="2"/>
  <c r="L47" i="2"/>
  <c r="R47" i="2" s="1"/>
  <c r="M44" i="2"/>
  <c r="L44" i="2"/>
  <c r="R44" i="2" s="1"/>
  <c r="M36" i="2"/>
  <c r="L36" i="2"/>
  <c r="R36" i="2" s="1"/>
  <c r="M35" i="2"/>
  <c r="L35" i="2"/>
  <c r="R35" i="2" s="1"/>
  <c r="M34" i="2"/>
  <c r="L34" i="2"/>
  <c r="R34" i="2" s="1"/>
  <c r="M33" i="2"/>
  <c r="L33" i="2"/>
  <c r="R33" i="2" s="1"/>
  <c r="M32" i="2"/>
  <c r="L32" i="2"/>
  <c r="R32" i="2" s="1"/>
  <c r="M31" i="2"/>
  <c r="L31" i="2"/>
  <c r="R31" i="2" s="1"/>
  <c r="M30" i="2"/>
  <c r="L30" i="2"/>
  <c r="R30" i="2" s="1"/>
  <c r="M29" i="2"/>
  <c r="L29" i="2"/>
  <c r="R29" i="2" s="1"/>
  <c r="M28" i="2"/>
  <c r="L28" i="2"/>
  <c r="R28" i="2" s="1"/>
  <c r="M27" i="2"/>
  <c r="L27" i="2"/>
  <c r="R27" i="2" s="1"/>
  <c r="M26" i="2"/>
  <c r="L26" i="2"/>
  <c r="R26" i="2" s="1"/>
  <c r="M16" i="2"/>
  <c r="L16" i="2"/>
  <c r="R16" i="2" s="1"/>
  <c r="M15" i="2"/>
  <c r="L15" i="2"/>
  <c r="R15" i="2" s="1"/>
  <c r="M14" i="2"/>
  <c r="L14" i="2"/>
  <c r="R14" i="2" s="1"/>
  <c r="M13" i="2"/>
  <c r="L13" i="2"/>
  <c r="R13" i="2" s="1"/>
  <c r="M12" i="2"/>
  <c r="L12" i="2"/>
  <c r="R12" i="2" s="1"/>
  <c r="M11" i="2"/>
  <c r="L11" i="2"/>
  <c r="R11" i="2" s="1"/>
  <c r="M10" i="2"/>
  <c r="L10" i="2"/>
  <c r="R10" i="2" s="1"/>
  <c r="M9" i="2"/>
  <c r="L9" i="2"/>
  <c r="R9" i="2" s="1"/>
  <c r="M8" i="2"/>
  <c r="L8" i="2"/>
  <c r="R8" i="2" s="1"/>
  <c r="M7" i="2"/>
  <c r="L7" i="2"/>
  <c r="R7" i="2" s="1"/>
  <c r="M6" i="2"/>
  <c r="L6" i="2"/>
  <c r="R6" i="2" s="1"/>
  <c r="M5" i="2"/>
  <c r="L5" i="2"/>
  <c r="R5" i="2" s="1"/>
  <c r="M4" i="2"/>
  <c r="L4" i="2"/>
  <c r="R4" i="2" s="1"/>
  <c r="B5" i="1" l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C6" i="2"/>
  <c r="D6" i="2"/>
  <c r="E6" i="2"/>
  <c r="C7" i="2"/>
  <c r="D7" i="2"/>
  <c r="E7" i="2"/>
  <c r="J29" i="1"/>
  <c r="J6" i="1"/>
  <c r="K6" i="1"/>
  <c r="S4" i="2" l="1"/>
  <c r="C5" i="2"/>
  <c r="D5" i="2"/>
  <c r="E5" i="2"/>
  <c r="C8" i="2"/>
  <c r="D8" i="2"/>
  <c r="E8" i="2"/>
  <c r="C9" i="2"/>
  <c r="D9" i="2"/>
  <c r="E9" i="2"/>
  <c r="C10" i="2"/>
  <c r="D10" i="2"/>
  <c r="E10" i="2"/>
  <c r="C11" i="2"/>
  <c r="D11" i="2"/>
  <c r="E11" i="2"/>
  <c r="C12" i="2"/>
  <c r="D12" i="2"/>
  <c r="E12" i="2"/>
  <c r="C13" i="2"/>
  <c r="D13" i="2"/>
  <c r="E13" i="2"/>
  <c r="C14" i="2"/>
  <c r="D14" i="2"/>
  <c r="E14" i="2"/>
  <c r="C15" i="2"/>
  <c r="D15" i="2"/>
  <c r="E15" i="2"/>
  <c r="C16" i="2"/>
  <c r="D16" i="2"/>
  <c r="E16" i="2"/>
  <c r="C17" i="2"/>
  <c r="D17" i="2"/>
  <c r="E17" i="2"/>
  <c r="C18" i="2"/>
  <c r="D18" i="2"/>
  <c r="E18" i="2"/>
  <c r="C19" i="2"/>
  <c r="D19" i="2"/>
  <c r="E19" i="2"/>
  <c r="C20" i="2"/>
  <c r="D20" i="2"/>
  <c r="E20" i="2"/>
  <c r="C21" i="2"/>
  <c r="D21" i="2"/>
  <c r="E21" i="2"/>
  <c r="C22" i="2"/>
  <c r="D22" i="2"/>
  <c r="E22" i="2"/>
  <c r="C25" i="2"/>
  <c r="D25" i="2"/>
  <c r="E25" i="2"/>
  <c r="C26" i="2"/>
  <c r="D26" i="2"/>
  <c r="E26" i="2"/>
  <c r="C27" i="2"/>
  <c r="D27" i="2"/>
  <c r="E27" i="2"/>
  <c r="C28" i="2"/>
  <c r="D28" i="2"/>
  <c r="E28" i="2"/>
  <c r="C29" i="2"/>
  <c r="D29" i="2"/>
  <c r="E29" i="2"/>
  <c r="C30" i="2"/>
  <c r="D30" i="2"/>
  <c r="E30" i="2"/>
  <c r="C31" i="2"/>
  <c r="D31" i="2"/>
  <c r="E31" i="2"/>
  <c r="C32" i="2"/>
  <c r="D32" i="2"/>
  <c r="E32" i="2"/>
  <c r="C33" i="2"/>
  <c r="D33" i="2"/>
  <c r="E33" i="2"/>
  <c r="C34" i="2"/>
  <c r="D34" i="2"/>
  <c r="E34" i="2"/>
  <c r="C35" i="2"/>
  <c r="D35" i="2"/>
  <c r="E35" i="2"/>
  <c r="C36" i="2"/>
  <c r="D36" i="2"/>
  <c r="E36" i="2"/>
  <c r="C37" i="2"/>
  <c r="D37" i="2"/>
  <c r="E37" i="2"/>
  <c r="C38" i="2"/>
  <c r="D38" i="2"/>
  <c r="E38" i="2"/>
  <c r="C39" i="2"/>
  <c r="D39" i="2"/>
  <c r="E39" i="2"/>
  <c r="C40" i="2"/>
  <c r="D40" i="2"/>
  <c r="E40" i="2"/>
  <c r="C41" i="2"/>
  <c r="D41" i="2"/>
  <c r="E41" i="2"/>
  <c r="C42" i="2"/>
  <c r="D42" i="2"/>
  <c r="E42" i="2"/>
  <c r="C43" i="2"/>
  <c r="D43" i="2"/>
  <c r="E43" i="2"/>
  <c r="C44" i="2"/>
  <c r="D44" i="2"/>
  <c r="C45" i="2"/>
  <c r="D45" i="2"/>
  <c r="E45" i="2"/>
  <c r="C46" i="2"/>
  <c r="D46" i="2"/>
  <c r="E46" i="2"/>
  <c r="C47" i="2"/>
  <c r="D47" i="2"/>
  <c r="C48" i="2"/>
  <c r="D48" i="2"/>
  <c r="E48" i="2"/>
  <c r="C49" i="2"/>
  <c r="D49" i="2"/>
  <c r="E49" i="2"/>
  <c r="C50" i="2"/>
  <c r="D50" i="2"/>
  <c r="E50" i="2"/>
  <c r="C51" i="2"/>
  <c r="D51" i="2"/>
  <c r="E51" i="2"/>
  <c r="E4" i="2"/>
  <c r="D4" i="2"/>
  <c r="B4" i="2"/>
  <c r="B5" i="2" s="1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C4" i="2"/>
  <c r="J22" i="1"/>
  <c r="M22" i="1" s="1"/>
  <c r="L62" i="1"/>
  <c r="K62" i="1"/>
  <c r="N62" i="1" s="1"/>
  <c r="J62" i="1"/>
  <c r="M62" i="1" s="1"/>
  <c r="L61" i="1"/>
  <c r="K61" i="1"/>
  <c r="N61" i="1" s="1"/>
  <c r="J61" i="1"/>
  <c r="M61" i="1" s="1"/>
  <c r="L60" i="1"/>
  <c r="K60" i="1"/>
  <c r="N60" i="1" s="1"/>
  <c r="J60" i="1"/>
  <c r="M60" i="1" s="1"/>
  <c r="L59" i="1"/>
  <c r="K59" i="1"/>
  <c r="N59" i="1" s="1"/>
  <c r="J59" i="1"/>
  <c r="M59" i="1" s="1"/>
  <c r="L57" i="1"/>
  <c r="K57" i="1"/>
  <c r="N57" i="1" s="1"/>
  <c r="J57" i="1"/>
  <c r="M57" i="1" s="1"/>
  <c r="L56" i="1"/>
  <c r="K56" i="1"/>
  <c r="N56" i="1" s="1"/>
  <c r="J56" i="1"/>
  <c r="M56" i="1" s="1"/>
  <c r="L54" i="1"/>
  <c r="K54" i="1"/>
  <c r="N54" i="1" s="1"/>
  <c r="J54" i="1"/>
  <c r="M54" i="1" s="1"/>
  <c r="L53" i="1"/>
  <c r="K53" i="1"/>
  <c r="N53" i="1" s="1"/>
  <c r="J53" i="1"/>
  <c r="M53" i="1" s="1"/>
  <c r="L51" i="1"/>
  <c r="K51" i="1"/>
  <c r="N51" i="1" s="1"/>
  <c r="J51" i="1"/>
  <c r="M51" i="1" s="1"/>
  <c r="L50" i="1"/>
  <c r="K50" i="1"/>
  <c r="N50" i="1" s="1"/>
  <c r="J50" i="1"/>
  <c r="M50" i="1" s="1"/>
  <c r="L49" i="1"/>
  <c r="K49" i="1"/>
  <c r="N49" i="1" s="1"/>
  <c r="J49" i="1"/>
  <c r="M49" i="1" s="1"/>
  <c r="L48" i="1"/>
  <c r="K48" i="1"/>
  <c r="N48" i="1" s="1"/>
  <c r="J48" i="1"/>
  <c r="M48" i="1" s="1"/>
  <c r="L47" i="1"/>
  <c r="K47" i="1"/>
  <c r="N47" i="1" s="1"/>
  <c r="J47" i="1"/>
  <c r="M47" i="1" s="1"/>
  <c r="L46" i="1"/>
  <c r="K46" i="1"/>
  <c r="N46" i="1" s="1"/>
  <c r="J46" i="1"/>
  <c r="M46" i="1" s="1"/>
  <c r="L45" i="1"/>
  <c r="K45" i="1"/>
  <c r="N45" i="1" s="1"/>
  <c r="J45" i="1"/>
  <c r="M45" i="1" s="1"/>
  <c r="L44" i="1"/>
  <c r="K44" i="1"/>
  <c r="N44" i="1" s="1"/>
  <c r="J44" i="1"/>
  <c r="M44" i="1" s="1"/>
  <c r="L43" i="1"/>
  <c r="K43" i="1"/>
  <c r="N43" i="1" s="1"/>
  <c r="J43" i="1"/>
  <c r="M43" i="1" s="1"/>
  <c r="L42" i="1"/>
  <c r="K42" i="1"/>
  <c r="N42" i="1" s="1"/>
  <c r="J42" i="1"/>
  <c r="M42" i="1" s="1"/>
  <c r="L41" i="1"/>
  <c r="K41" i="1"/>
  <c r="N41" i="1" s="1"/>
  <c r="J41" i="1"/>
  <c r="M41" i="1" s="1"/>
  <c r="L40" i="1"/>
  <c r="K40" i="1"/>
  <c r="N40" i="1" s="1"/>
  <c r="J40" i="1"/>
  <c r="M40" i="1" s="1"/>
  <c r="L39" i="1"/>
  <c r="K39" i="1"/>
  <c r="N39" i="1" s="1"/>
  <c r="J39" i="1"/>
  <c r="M39" i="1" s="1"/>
  <c r="L38" i="1"/>
  <c r="K38" i="1"/>
  <c r="N38" i="1" s="1"/>
  <c r="J38" i="1"/>
  <c r="M38" i="1" s="1"/>
  <c r="L37" i="1"/>
  <c r="K37" i="1"/>
  <c r="N37" i="1" s="1"/>
  <c r="J37" i="1"/>
  <c r="M37" i="1" s="1"/>
  <c r="L36" i="1"/>
  <c r="K36" i="1"/>
  <c r="N36" i="1" s="1"/>
  <c r="J36" i="1"/>
  <c r="M36" i="1" s="1"/>
  <c r="L35" i="1"/>
  <c r="K35" i="1"/>
  <c r="N35" i="1" s="1"/>
  <c r="J35" i="1"/>
  <c r="M35" i="1" s="1"/>
  <c r="L34" i="1"/>
  <c r="K34" i="1"/>
  <c r="N34" i="1" s="1"/>
  <c r="J34" i="1"/>
  <c r="M34" i="1" s="1"/>
  <c r="L33" i="1"/>
  <c r="K33" i="1"/>
  <c r="N33" i="1" s="1"/>
  <c r="J33" i="1"/>
  <c r="M33" i="1" s="1"/>
  <c r="L32" i="1"/>
  <c r="K32" i="1"/>
  <c r="N32" i="1" s="1"/>
  <c r="J32" i="1"/>
  <c r="M32" i="1" s="1"/>
  <c r="L31" i="1"/>
  <c r="K31" i="1"/>
  <c r="N31" i="1" s="1"/>
  <c r="J31" i="1"/>
  <c r="M31" i="1" s="1"/>
  <c r="L30" i="1"/>
  <c r="K30" i="1"/>
  <c r="N30" i="1" s="1"/>
  <c r="J30" i="1"/>
  <c r="M30" i="1" s="1"/>
  <c r="L29" i="1"/>
  <c r="K29" i="1"/>
  <c r="N29" i="1" s="1"/>
  <c r="M29" i="1"/>
  <c r="L28" i="1"/>
  <c r="K28" i="1"/>
  <c r="N28" i="1" s="1"/>
  <c r="J28" i="1"/>
  <c r="M28" i="1" s="1"/>
  <c r="L27" i="1"/>
  <c r="K27" i="1"/>
  <c r="N27" i="1" s="1"/>
  <c r="J27" i="1"/>
  <c r="M27" i="1" s="1"/>
  <c r="L26" i="1"/>
  <c r="K26" i="1"/>
  <c r="N26" i="1" s="1"/>
  <c r="J26" i="1"/>
  <c r="M26" i="1" s="1"/>
  <c r="L25" i="1"/>
  <c r="K25" i="1"/>
  <c r="N25" i="1" s="1"/>
  <c r="J25" i="1"/>
  <c r="M25" i="1" s="1"/>
  <c r="L22" i="1"/>
  <c r="K22" i="1"/>
  <c r="N22" i="1" s="1"/>
  <c r="L21" i="1"/>
  <c r="K21" i="1"/>
  <c r="N21" i="1" s="1"/>
  <c r="J21" i="1"/>
  <c r="M21" i="1" s="1"/>
  <c r="L20" i="1"/>
  <c r="K20" i="1"/>
  <c r="N20" i="1" s="1"/>
  <c r="J20" i="1"/>
  <c r="M20" i="1" s="1"/>
  <c r="L19" i="1"/>
  <c r="K19" i="1"/>
  <c r="N19" i="1" s="1"/>
  <c r="J19" i="1"/>
  <c r="M19" i="1" s="1"/>
  <c r="L18" i="1"/>
  <c r="K18" i="1"/>
  <c r="N18" i="1" s="1"/>
  <c r="J18" i="1"/>
  <c r="M18" i="1" s="1"/>
  <c r="L17" i="1"/>
  <c r="K17" i="1"/>
  <c r="N17" i="1" s="1"/>
  <c r="J17" i="1"/>
  <c r="M17" i="1" s="1"/>
  <c r="L16" i="1"/>
  <c r="K16" i="1"/>
  <c r="N16" i="1" s="1"/>
  <c r="J16" i="1"/>
  <c r="M16" i="1" s="1"/>
  <c r="L15" i="1"/>
  <c r="K15" i="1"/>
  <c r="N15" i="1" s="1"/>
  <c r="J15" i="1"/>
  <c r="M15" i="1" s="1"/>
  <c r="L14" i="1"/>
  <c r="K14" i="1"/>
  <c r="N14" i="1" s="1"/>
  <c r="J14" i="1"/>
  <c r="M14" i="1" s="1"/>
  <c r="L13" i="1"/>
  <c r="K13" i="1"/>
  <c r="N13" i="1" s="1"/>
  <c r="J13" i="1"/>
  <c r="M13" i="1" s="1"/>
  <c r="L12" i="1"/>
  <c r="K12" i="1"/>
  <c r="N12" i="1" s="1"/>
  <c r="J12" i="1"/>
  <c r="M12" i="1" s="1"/>
  <c r="L11" i="1"/>
  <c r="K11" i="1"/>
  <c r="N11" i="1" s="1"/>
  <c r="J11" i="1"/>
  <c r="M11" i="1" s="1"/>
  <c r="L10" i="1"/>
  <c r="K10" i="1"/>
  <c r="N10" i="1" s="1"/>
  <c r="J10" i="1"/>
  <c r="M10" i="1" s="1"/>
  <c r="L9" i="1"/>
  <c r="K9" i="1"/>
  <c r="N9" i="1" s="1"/>
  <c r="J9" i="1"/>
  <c r="M9" i="1" s="1"/>
  <c r="L8" i="1"/>
  <c r="K8" i="1"/>
  <c r="N8" i="1" s="1"/>
  <c r="J8" i="1"/>
  <c r="M8" i="1" s="1"/>
  <c r="L7" i="1"/>
  <c r="K7" i="1"/>
  <c r="N7" i="1" s="1"/>
  <c r="J7" i="1"/>
  <c r="M7" i="1" s="1"/>
  <c r="L5" i="1"/>
  <c r="K5" i="1"/>
  <c r="N5" i="1" s="1"/>
  <c r="J5" i="1"/>
  <c r="M5" i="1" s="1"/>
  <c r="L4" i="1"/>
  <c r="K4" i="1"/>
  <c r="N4" i="1" s="1"/>
  <c r="J4" i="1"/>
  <c r="M4" i="1" s="1"/>
  <c r="B23" i="2" l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N35" i="2"/>
  <c r="N31" i="2"/>
  <c r="N27" i="2"/>
  <c r="N10" i="2"/>
  <c r="N6" i="2"/>
  <c r="N14" i="2"/>
  <c r="N36" i="2"/>
  <c r="N34" i="2"/>
  <c r="N33" i="2"/>
  <c r="N16" i="2"/>
  <c r="N8" i="2"/>
  <c r="N47" i="2"/>
  <c r="N30" i="2"/>
  <c r="N26" i="2"/>
  <c r="N13" i="2"/>
  <c r="N9" i="2"/>
  <c r="N5" i="2"/>
  <c r="N28" i="2"/>
  <c r="N29" i="2"/>
  <c r="N12" i="2"/>
  <c r="N4" i="2"/>
  <c r="N32" i="2"/>
  <c r="N15" i="2"/>
  <c r="N44" i="2"/>
  <c r="N11" i="2"/>
  <c r="N7" i="2"/>
</calcChain>
</file>

<file path=xl/sharedStrings.xml><?xml version="1.0" encoding="utf-8"?>
<sst xmlns="http://schemas.openxmlformats.org/spreadsheetml/2006/main" count="289" uniqueCount="176">
  <si>
    <t>STT</t>
  </si>
  <si>
    <t>Tên đường</t>
  </si>
  <si>
    <t>Đoạn đường</t>
  </si>
  <si>
    <t>Toàn tuyến</t>
  </si>
  <si>
    <t>Đường liên xã</t>
  </si>
  <si>
    <t>Giáp ranh xã Long Bình</t>
  </si>
  <si>
    <t>Đường ĐT 759</t>
  </si>
  <si>
    <t>Giáp đường ĐT 759</t>
  </si>
  <si>
    <t>Các tuyến đường còn lại</t>
  </si>
  <si>
    <t>Các tuyến đường nhựa, bê tông còn lại</t>
  </si>
  <si>
    <t>Đường ĐT 760</t>
  </si>
  <si>
    <t>Hết ranh nghĩa địa Bình Tân</t>
  </si>
  <si>
    <t>Ngã ba tiếp giáp đường ĐT 759</t>
  </si>
  <si>
    <t>Ngã tư Nhà thờ tin lành Bình Hà 1 (thửa đất số 473, tờ bản đồ số 31)</t>
  </si>
  <si>
    <t>Ngã tư Nhà thờ tin lành Bình Hà 1 (thửa 473 tờ 31)</t>
  </si>
  <si>
    <t>Hết ranh Hội trường thôn Bình Hà 2 (thửa đất số 50, tờ bản đồ số 22)</t>
  </si>
  <si>
    <t>Suối Ten (thửa đất số 53, tờ bản đồ số 15)</t>
  </si>
  <si>
    <t>Cầu Sông Bé (thửa đất số 35, tờ bản đồ số 03)</t>
  </si>
  <si>
    <t>Đường vào thôn Bình Tiến 1 (Đường vào Trung tâm hành chính xã hiện hữu)</t>
  </si>
  <si>
    <t>Đường thôn Bình Tân</t>
  </si>
  <si>
    <t>Ngã ba Suối Muồng (hết ranh đất ông Hà Sỹ Quý thửa đất số 17, tờ bản đồ số 17</t>
  </si>
  <si>
    <t>Ngã tư đường N7</t>
  </si>
  <si>
    <t>Ngã ba thôn 6B (Trường Tiểu học Bình Thắng B)</t>
  </si>
  <si>
    <t>Đường trục xã</t>
  </si>
  <si>
    <t>Đường trung tâm xã</t>
  </si>
  <si>
    <t>Giáp nghĩa địa thôn 5</t>
  </si>
  <si>
    <t>Đường trung tâm xã N3</t>
  </si>
  <si>
    <t>Đường D1 (Trạm y tế xã)</t>
  </si>
  <si>
    <t>Đường D8</t>
  </si>
  <si>
    <t>Đường trung tâm xã D4</t>
  </si>
  <si>
    <t>Đường D3 (Quán Sen hồ)</t>
  </si>
  <si>
    <t>Ngã ba đường D7</t>
  </si>
  <si>
    <t>Hết ranh thửa đất số 86, tờ bản đồ số 38 và thửa đất số 589, tờ bản đồ số 38</t>
  </si>
  <si>
    <t>Hết thửa đất số 6, tờ bản đồ số 13</t>
  </si>
  <si>
    <t>Đường nhựa vào trường TH Đa Kia A</t>
  </si>
  <si>
    <t>Hết thửa đất số 650, tờ bản đồ số 12</t>
  </si>
  <si>
    <t>Đường nhựa thôn 2</t>
  </si>
  <si>
    <t>Hết thửa đất số 142, tờ bản đồ số 10 và hết thửa đất số 20, tờ bản đồ số 12</t>
  </si>
  <si>
    <t>Đường vào nhà thờ An Bình</t>
  </si>
  <si>
    <t>Hết thửa đất số 128 và 427, tờ bản đồ số 12</t>
  </si>
  <si>
    <t>Đường nhựa thôn 3</t>
  </si>
  <si>
    <t>Hết thửa đất số 65 và 73, tờ bản đồ số 19</t>
  </si>
  <si>
    <t>Hết thửa đất số 47 và 231, tờ bản đồ số 28</t>
  </si>
  <si>
    <t>Đường nhựa thôn Bình Thủy</t>
  </si>
  <si>
    <t>Hết thửa đất số 173 và 215, tờ bản đồ số 20</t>
  </si>
  <si>
    <t>Hết thửa đất số 149 và 367, tờ bản đồ số 30</t>
  </si>
  <si>
    <t>Các tuyến đường nhựa nội đô thuộc khu Quy hoạch 1/500 thôn 4 (Trung tâm hành chính xã)</t>
  </si>
  <si>
    <t>Đường nhựa thôn 6</t>
  </si>
  <si>
    <t>Hết thửa đất số 71 và 114, tờ bản đồ số 51</t>
  </si>
  <si>
    <t>Đường ĐT 759 (cổng chào thôn 6)</t>
  </si>
  <si>
    <t>Hết thửa đất số 131, tờ bản đồ số 46</t>
  </si>
  <si>
    <t>Các tuyến đường bê tông đấu nối trực tiếp ra đường ĐT 759 trong phạm vi 250m</t>
  </si>
  <si>
    <t>Đường nhựa ngã ba nhà máy nước</t>
  </si>
  <si>
    <t>Hết thửa đất số 47 à 81, tờ bản đồ số 50</t>
  </si>
  <si>
    <t>Đường nhựa vào trường TH Đa Kia C</t>
  </si>
  <si>
    <t>Hết thửa đất số 170, tờ bản đồ số 33 và thửa đất số 76, tờ bản đồ số 32</t>
  </si>
  <si>
    <t>Đường nhựa thôn Bình Hà 1</t>
  </si>
  <si>
    <t>Hết thửa đất số 142 và 143, tờ bản đồ số 40</t>
  </si>
  <si>
    <t>Hết thửa đất số 64 và 68, tờ bản đồ số 21</t>
  </si>
  <si>
    <t>Xã Đa Kia</t>
  </si>
  <si>
    <t>Điểm đầu</t>
  </si>
  <si>
    <t>Điểm cuối</t>
  </si>
  <si>
    <t xml:space="preserve">Điểm đầu </t>
  </si>
  <si>
    <t>BGMV1</t>
  </si>
  <si>
    <t>BGMV7</t>
  </si>
  <si>
    <t>BGMV10</t>
  </si>
  <si>
    <t>BGMV11</t>
  </si>
  <si>
    <t>BGMV12</t>
  </si>
  <si>
    <t>BGMVII1</t>
  </si>
  <si>
    <t>BGMVII5</t>
  </si>
  <si>
    <t>BGMVII6</t>
  </si>
  <si>
    <t>BGMVII7</t>
  </si>
  <si>
    <t>BGMVII8</t>
  </si>
  <si>
    <t>BGMVII9</t>
  </si>
  <si>
    <t>BGMVII10</t>
  </si>
  <si>
    <t>BGMVII11</t>
  </si>
  <si>
    <t>BGMVII12</t>
  </si>
  <si>
    <t>BGMVII13</t>
  </si>
  <si>
    <t>BGMVII14</t>
  </si>
  <si>
    <t>BGMV14, BGMVII16</t>
  </si>
  <si>
    <t>BGMV13, BGMVII15</t>
  </si>
  <si>
    <t>BGMVII15</t>
  </si>
  <si>
    <t>BGMVII16</t>
  </si>
  <si>
    <t>BGMVII17</t>
  </si>
  <si>
    <t>BGMVII18</t>
  </si>
  <si>
    <t>BGMVII19</t>
  </si>
  <si>
    <t>BGMVII20</t>
  </si>
  <si>
    <t>BGMVII21</t>
  </si>
  <si>
    <t>BGMVII22</t>
  </si>
  <si>
    <t>BGMVII23</t>
  </si>
  <si>
    <t>BGMVII24</t>
  </si>
  <si>
    <t>BGMVII25</t>
  </si>
  <si>
    <t>BGMVII26</t>
  </si>
  <si>
    <t>BGMVII27</t>
  </si>
  <si>
    <t>BGMVII28</t>
  </si>
  <si>
    <t>BGMVII29</t>
  </si>
  <si>
    <t>BGMVIII3</t>
  </si>
  <si>
    <t>BGMVIII6</t>
  </si>
  <si>
    <t>BGMVIII7</t>
  </si>
  <si>
    <t>BGMVIII8</t>
  </si>
  <si>
    <t>BGMVIII9</t>
  </si>
  <si>
    <t>BGMVIII10</t>
  </si>
  <si>
    <t>BGMVIII11</t>
  </si>
  <si>
    <t>BGMVIII14</t>
  </si>
  <si>
    <t>Khu dân cư Đa Kia</t>
  </si>
  <si>
    <t>Đường N1</t>
  </si>
  <si>
    <t>Các tuyến đường còn lại trong Khu dân cư Đa Kia</t>
  </si>
  <si>
    <t>Khu dân cư thôn Bình Lợi</t>
  </si>
  <si>
    <t>Đường D1 (đường gom ĐT 759)</t>
  </si>
  <si>
    <t>Các tuyến đường nội bộ còn lại trong Khu dân cư thôn Bình Lợi</t>
  </si>
  <si>
    <t>Khu Quy hoạch 1/500 Trung tâm hành chính xã</t>
  </si>
  <si>
    <t>Đường N4</t>
  </si>
  <si>
    <t>Các tuyến đường nội bộ còn lại của Khu quy hoạch</t>
  </si>
  <si>
    <t>Đường quy hoạch vào trung tâm hành chính xã cũ</t>
  </si>
  <si>
    <t>Giá đất trồng cây lâu năm hiện hành</t>
  </si>
  <si>
    <t>Giá đất trồng cây hằng năm hiện hành</t>
  </si>
  <si>
    <t>Giá đất nuôi trồng thủy sản hiện hành</t>
  </si>
  <si>
    <t>Giá đất trồng cây lâu năm đề xuất</t>
  </si>
  <si>
    <t>Giá đất trồng cây hằng năm đề xuất</t>
  </si>
  <si>
    <t>Giá đất nuôi trồng thủy sản đề xuất</t>
  </si>
  <si>
    <t>Hệ số điều chỉnh đất nông nghiệp (lần)</t>
  </si>
  <si>
    <t>Giá đất ở hiện hành</t>
  </si>
  <si>
    <t>Giá đất thương mại dịch vụ hiện hành</t>
  </si>
  <si>
    <t>Giá đất sản xuất kinh doanh hiện hành</t>
  </si>
  <si>
    <t>Giá đất ở đề xuất</t>
  </si>
  <si>
    <t>Giá đất thương mại dịch vụ đề xuất</t>
  </si>
  <si>
    <t>Giá đất sản xuất kinh doanh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</si>
  <si>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</si>
  <si>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</si>
  <si>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</si>
  <si>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Đầu thửa đất số 44 tờ bản đồ số 119 (phía xã Đa Kia)</t>
  </si>
  <si>
    <t xml:space="preserve">Đến đầu ranh thửa đất số 112 tờ bản đồ số 102 (ông Bình) Hướng ra đường ĐT 759 </t>
  </si>
  <si>
    <t>Đến hết ranh thửa đất số 86 (ông Nguyễn Văn Thắng), tờ bản đồ số 102 (Đường mặt khu Trung tâm hành chính xã)</t>
  </si>
  <si>
    <t>Hết thửa đất số 15 tờ bản đồ số 129</t>
  </si>
  <si>
    <t>Ranh giới xã Thiện Hưng</t>
  </si>
  <si>
    <t>Cầu Đa kia hết thửa đất số 142 tờ bản đồ số 106</t>
  </si>
  <si>
    <t>bs</t>
  </si>
  <si>
    <t>BGMVIII1, BGMVIII2</t>
  </si>
  <si>
    <t>Giáp ranh xã Bình Thắng (cũ)</t>
  </si>
  <si>
    <t>Đường nhựa ranh giới giữa xã Phước Minh - xã Đa Kia (cũ)</t>
  </si>
  <si>
    <t>Đường đi xã Bình Thắng cũ</t>
  </si>
  <si>
    <t>Đường đi xã Bình Thắng cũ đoạn 2</t>
  </si>
  <si>
    <t>Từ hết ranh thửa số 44 tờ 119 hướng đi Phước Bình</t>
  </si>
  <si>
    <t>Hết ranh thửa đất số 160, tờ số 12 và hết ranh thửa 154 tờ số 12</t>
  </si>
  <si>
    <t>BGMVIII5, BGMVIII4</t>
  </si>
  <si>
    <t>Hết ranh thửa đất số 160, tờ số 12 và hết ranh thửa 154 tờ số 12 hướng đi Phước Bình</t>
  </si>
  <si>
    <t>Hết ranh thửa đất số 553, tờ bản đồ số 29 và thửa đất số 761 tờ bản đồ số 29</t>
  </si>
  <si>
    <t>BGMVII2, BGMVII3, BGMVII4</t>
  </si>
  <si>
    <t>Hết ranh thửa đất số 553, tờ bản đồ số 29 và thửa đất số 761 tờ bản đồ số 29 hướng đi Phước Bình</t>
  </si>
  <si>
    <t>Hết ranh thửa đất số 661, tờ bản đồ số 45 và thửa đất số 45 tờ bản đồ số 45</t>
  </si>
  <si>
    <t>Hết ranh thửa đất số 661, tờ bản đồ số 45 và thửa đất số 45 tờ bản đồ số 45 hướng đi Phước Bình</t>
  </si>
  <si>
    <t>Hết ranh thửa đất số 374 tờ bản đồ số 46</t>
  </si>
  <si>
    <t>Từ ranh thửa số 10 tờ số 53 hướng đi Phước Bình</t>
  </si>
  <si>
    <t>Đến hết ranh thửa đất số 52, tờ số 53</t>
  </si>
  <si>
    <t>Ngã tu Dốc Võng</t>
  </si>
  <si>
    <t>BGMV8, BGMV9</t>
  </si>
  <si>
    <t>BGMV5, BGMV6</t>
  </si>
  <si>
    <t>BGMVIII4, BGMVIII5</t>
  </si>
  <si>
    <t>BGMV5 BGMV6</t>
  </si>
  <si>
    <t>BGMV8 BGMV9</t>
  </si>
  <si>
    <t>cổng chào thôn 3</t>
  </si>
  <si>
    <t>BGMV2, BGMV3, BGMV4</t>
  </si>
  <si>
    <t>BGMV2 BGMV3 BGMV4</t>
  </si>
  <si>
    <t>Đầu ranh Nhà Văn Hóa thôn Bình Tân thuộc thửa 116 tờ bản đồ số 106 (Hướng về UBND xã Đa Kia)</t>
  </si>
  <si>
    <t>Ngã ba (Bách hóa xanh), ranh đất ông Nguyễn Tấn Ba, thửa đất số 37, tờ bản đồ số 170</t>
  </si>
  <si>
    <t>Đi thôn 6B+300m (hết ranh đất Dịch vụ Phương Kiều, thửa đất số 307, tờ bản đồ số 149)</t>
  </si>
  <si>
    <t>Khu trung tâm hành chính xã Phước Minh cũ</t>
  </si>
  <si>
    <t>Ngã 3 đường rẽ vào trung tâm hành chính xã cũ (hết ranh thửa đất số 8, tờ bản đồ 106)</t>
  </si>
  <si>
    <t>Trung tâm hành chính xã (đầu ranh đất thửa đất số 86 , tờ bản đồ số 102)</t>
  </si>
  <si>
    <t>Ngã 3 đường rẽ vào trung tâm hành chính xã (hết ranh thửa đất số 8, tờ bản đồ số 28 của bà Phạm Thị Thúy Hà)</t>
  </si>
  <si>
    <t>Đường thôn Bình Tân + Bù Tam</t>
  </si>
  <si>
    <t>Ngã ba Suối Mồng (hết ranh đất ông Hà Sỹ Quý thửa đất số 17, tờ bản đồ số 17</t>
  </si>
  <si>
    <t>Ngã ba Suối đia (giáp ranh đất ông Hoàng Văn Thắng) thửa đất số 263, tờ bản đồ số 14</t>
  </si>
  <si>
    <t>Đường thôn Bù Tam</t>
  </si>
  <si>
    <t>Trụ sở UBND xã Phước Minh (cũ)</t>
  </si>
  <si>
    <t>I.16. Xã Đa 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</si>
</sst>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165" fontId="3" fillId="0" borderId="1" xfId="1" applyNumberFormat="1" applyFont="1" applyBorder="1" applyAlignment="1">
      <alignment vertical="center"/>
    </xf>
    <xf numFmtId="43" fontId="3" fillId="0" borderId="1" xfId="1" applyFont="1" applyBorder="1" applyAlignment="1">
      <alignment horizontal="right" vertical="center" wrapText="1"/>
    </xf>
    <xf numFmtId="0" fontId="3" fillId="0" borderId="1" xfId="0" applyFont="1" applyBorder="1"/>
    <xf numFmtId="0" fontId="4" fillId="0" borderId="1" xfId="0" applyFont="1" applyBorder="1" applyAlignment="1">
      <alignment vertical="center"/>
    </xf>
    <xf numFmtId="4" fontId="4" fillId="0" borderId="1" xfId="1" applyNumberFormat="1" applyFont="1" applyBorder="1" applyAlignment="1">
      <alignment horizontal="right" vertical="center"/>
    </xf>
    <xf numFmtId="4" fontId="4" fillId="0" borderId="1" xfId="1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/>
    <xf numFmtId="165" fontId="3" fillId="0" borderId="1" xfId="1" applyNumberFormat="1" applyFont="1" applyBorder="1"/>
    <xf numFmtId="165" fontId="3" fillId="0" borderId="1" xfId="1" applyNumberFormat="1" applyFont="1" applyBorder="1" applyAlignment="1">
      <alignment horizontal="right" vertical="center" wrapText="1"/>
    </xf>
    <xf numFmtId="165" fontId="3" fillId="0" borderId="0" xfId="1" applyNumberFormat="1" applyFont="1"/>
    <xf numFmtId="0" fontId="6" fillId="0" borderId="0" xfId="0" applyFont="1"/>
    <xf numFmtId="0" fontId="3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62"/>
  <sheetViews>
    <sheetView topLeftCell="B49" zoomScale="85" zoomScaleNormal="85" zoomScaleSheetLayoutView="70" workbookViewId="0">
      <selection activeCell="I67" sqref="I67"/>
    </sheetView>
  </sheetViews>
  <sheetFormatPr defaultColWidth="9.140625" defaultRowHeight="15.75" x14ac:dyDescent="0.25"/>
  <cols>
    <col min="1" max="1" width="9.140625" style="8" hidden="1" customWidth="1"/>
    <col min="2" max="2" width="7.140625" style="10" customWidth="1"/>
    <col min="3" max="3" width="49.42578125" style="11" customWidth="1"/>
    <col min="4" max="4" width="28.42578125" style="11" customWidth="1"/>
    <col min="5" max="5" width="31" style="11" customWidth="1"/>
    <col min="6" max="6" width="15.5703125" style="7" customWidth="1"/>
    <col min="7" max="7" width="16.7109375" style="13" customWidth="1"/>
    <col min="8" max="8" width="16.140625" style="14" customWidth="1"/>
    <col min="9" max="9" width="15" style="14" customWidth="1"/>
    <col min="10" max="10" width="15.7109375" style="14" customWidth="1"/>
    <col min="11" max="11" width="11.85546875" style="8" customWidth="1"/>
    <col min="12" max="12" width="11.28515625" style="8" customWidth="1"/>
    <col min="13" max="13" width="12.28515625" style="8" customWidth="1"/>
    <col min="14" max="14" width="12.85546875" style="8" customWidth="1"/>
    <col min="15" max="16384" width="9.140625" style="8"/>
  </cols>
  <sheetData>
    <row r="1" spans="1:14" ht="41.25" customHeight="1" x14ac:dyDescent="0.25">
      <c r="B1" s="48" t="s">
        <v>0</v>
      </c>
      <c r="C1" s="48" t="s">
        <v>1</v>
      </c>
      <c r="D1" s="48" t="s">
        <v>2</v>
      </c>
      <c r="E1" s="48"/>
      <c r="F1" s="49" t="s">
        <v>121</v>
      </c>
      <c r="G1" s="49" t="s">
        <v>122</v>
      </c>
      <c r="H1" s="49" t="s">
        <v>123</v>
      </c>
      <c r="I1" s="49" t="s">
        <v>124</v>
      </c>
      <c r="J1" s="49" t="s">
        <v>125</v>
      </c>
      <c r="K1" s="49" t="s">
        <v>126</v>
      </c>
      <c r="L1" s="50" t="s">
        <v>127</v>
      </c>
      <c r="M1" s="50" t="s">
        <v>128</v>
      </c>
      <c r="N1" s="50" t="s">
        <v>129</v>
      </c>
    </row>
    <row r="2" spans="1:14" ht="37.5" customHeight="1" x14ac:dyDescent="0.25">
      <c r="B2" s="48"/>
      <c r="C2" s="48"/>
      <c r="D2" s="35" t="s">
        <v>60</v>
      </c>
      <c r="E2" s="35" t="s">
        <v>61</v>
      </c>
      <c r="F2" s="49"/>
      <c r="G2" s="49"/>
      <c r="H2" s="49"/>
      <c r="I2" s="49"/>
      <c r="J2" s="49"/>
      <c r="K2" s="49"/>
      <c r="L2" s="50"/>
      <c r="M2" s="50"/>
      <c r="N2" s="50"/>
    </row>
    <row r="3" spans="1:14" x14ac:dyDescent="0.25">
      <c r="B3" s="35"/>
      <c r="C3" s="36" t="s">
        <v>175</v>
      </c>
      <c r="D3" s="36"/>
      <c r="E3" s="36"/>
      <c r="F3" s="37"/>
      <c r="G3" s="38"/>
      <c r="H3" s="37"/>
      <c r="I3" s="34"/>
      <c r="J3" s="34"/>
      <c r="K3" s="39"/>
      <c r="L3" s="39"/>
      <c r="M3" s="39"/>
      <c r="N3" s="39"/>
    </row>
    <row r="4" spans="1:14" ht="63" x14ac:dyDescent="0.25">
      <c r="A4" s="17" t="s">
        <v>137</v>
      </c>
      <c r="B4" s="17">
        <v>1</v>
      </c>
      <c r="C4" s="30" t="s">
        <v>6</v>
      </c>
      <c r="D4" s="19" t="s">
        <v>130</v>
      </c>
      <c r="E4" s="19" t="s">
        <v>11</v>
      </c>
      <c r="F4" s="22">
        <v>2000</v>
      </c>
      <c r="G4" s="26">
        <v>1360</v>
      </c>
      <c r="H4" s="26">
        <v>1200</v>
      </c>
      <c r="I4" s="22">
        <v>1600</v>
      </c>
      <c r="J4" s="31">
        <f t="shared" ref="J4" si="0">I4*0.7</f>
        <v>1120</v>
      </c>
      <c r="K4" s="31">
        <f t="shared" ref="K4" si="1">I4*0.6</f>
        <v>960</v>
      </c>
      <c r="L4" s="32">
        <f t="shared" ref="L4:N4" si="2">I4/F4</f>
        <v>0.8</v>
      </c>
      <c r="M4" s="28">
        <f t="shared" si="2"/>
        <v>0.82352941176470584</v>
      </c>
      <c r="N4" s="28">
        <f t="shared" si="2"/>
        <v>0.8</v>
      </c>
    </row>
    <row r="5" spans="1:14" ht="31.5" x14ac:dyDescent="0.25">
      <c r="A5" s="17" t="s">
        <v>96</v>
      </c>
      <c r="B5" s="17">
        <f>B4+1</f>
        <v>2</v>
      </c>
      <c r="C5" s="30" t="s">
        <v>6</v>
      </c>
      <c r="D5" s="19" t="s">
        <v>11</v>
      </c>
      <c r="E5" s="19" t="s">
        <v>135</v>
      </c>
      <c r="F5" s="22">
        <v>1500</v>
      </c>
      <c r="G5" s="26">
        <v>1020.0000000000001</v>
      </c>
      <c r="H5" s="26">
        <v>900</v>
      </c>
      <c r="I5" s="22">
        <v>1200</v>
      </c>
      <c r="J5" s="31">
        <f t="shared" ref="J5:J61" si="3">I5*0.7</f>
        <v>840</v>
      </c>
      <c r="K5" s="31">
        <f t="shared" ref="K5:K61" si="4">I5*0.6</f>
        <v>720</v>
      </c>
      <c r="L5" s="32">
        <f t="shared" ref="L5:L61" si="5">I5/F5</f>
        <v>0.8</v>
      </c>
      <c r="M5" s="28">
        <f t="shared" ref="M5:M61" si="6">J5/G5</f>
        <v>0.82352941176470584</v>
      </c>
      <c r="N5" s="28">
        <f t="shared" ref="N5:N61" si="7">K5/H5</f>
        <v>0.8</v>
      </c>
    </row>
    <row r="6" spans="1:14" ht="67.5" customHeight="1" x14ac:dyDescent="0.25">
      <c r="A6" s="17" t="s">
        <v>136</v>
      </c>
      <c r="B6" s="17">
        <f t="shared" ref="B6:B51" si="8">B5+1</f>
        <v>3</v>
      </c>
      <c r="C6" s="30" t="s">
        <v>6</v>
      </c>
      <c r="D6" s="19" t="s">
        <v>135</v>
      </c>
      <c r="E6" s="19" t="s">
        <v>163</v>
      </c>
      <c r="F6" s="22"/>
      <c r="G6" s="26"/>
      <c r="H6" s="26"/>
      <c r="I6" s="22">
        <v>1300</v>
      </c>
      <c r="J6" s="31">
        <f>I6*0.7</f>
        <v>909.99999999999989</v>
      </c>
      <c r="K6" s="31">
        <f>I6*0.6</f>
        <v>780</v>
      </c>
      <c r="L6" s="32"/>
      <c r="M6" s="28"/>
      <c r="N6" s="28"/>
    </row>
    <row r="7" spans="1:14" ht="63" x14ac:dyDescent="0.25">
      <c r="A7" s="17" t="s">
        <v>144</v>
      </c>
      <c r="B7" s="17">
        <f t="shared" si="8"/>
        <v>4</v>
      </c>
      <c r="C7" s="30" t="s">
        <v>6</v>
      </c>
      <c r="D7" s="19" t="s">
        <v>163</v>
      </c>
      <c r="E7" s="19" t="s">
        <v>134</v>
      </c>
      <c r="F7" s="22">
        <v>1500</v>
      </c>
      <c r="G7" s="26">
        <v>1020.0000000000001</v>
      </c>
      <c r="H7" s="26">
        <v>900</v>
      </c>
      <c r="I7" s="22">
        <v>1400</v>
      </c>
      <c r="J7" s="31">
        <f>I7*0.7</f>
        <v>979.99999999999989</v>
      </c>
      <c r="K7" s="31">
        <f>I7*0.6</f>
        <v>840</v>
      </c>
      <c r="L7" s="32">
        <f>I7/F7</f>
        <v>0.93333333333333335</v>
      </c>
      <c r="M7" s="28">
        <f>J7/G7</f>
        <v>0.96078431372549</v>
      </c>
      <c r="N7" s="28">
        <f>K7/H7</f>
        <v>0.93333333333333335</v>
      </c>
    </row>
    <row r="8" spans="1:14" ht="46.5" customHeight="1" x14ac:dyDescent="0.25">
      <c r="A8" s="17" t="s">
        <v>68</v>
      </c>
      <c r="B8" s="17">
        <f t="shared" si="8"/>
        <v>5</v>
      </c>
      <c r="C8" s="30" t="s">
        <v>6</v>
      </c>
      <c r="D8" s="19" t="s">
        <v>142</v>
      </c>
      <c r="E8" s="19" t="s">
        <v>143</v>
      </c>
      <c r="F8" s="22">
        <v>2500</v>
      </c>
      <c r="G8" s="26">
        <v>1700.0000000000002</v>
      </c>
      <c r="H8" s="26">
        <v>1500</v>
      </c>
      <c r="I8" s="22">
        <v>2000</v>
      </c>
      <c r="J8" s="31">
        <f t="shared" si="3"/>
        <v>1400</v>
      </c>
      <c r="K8" s="31">
        <f t="shared" si="4"/>
        <v>1200</v>
      </c>
      <c r="L8" s="32">
        <f t="shared" si="5"/>
        <v>0.8</v>
      </c>
      <c r="M8" s="28">
        <f t="shared" si="6"/>
        <v>0.82352941176470573</v>
      </c>
      <c r="N8" s="28">
        <f t="shared" si="7"/>
        <v>0.8</v>
      </c>
    </row>
    <row r="9" spans="1:14" ht="94.5" x14ac:dyDescent="0.25">
      <c r="A9" s="17" t="s">
        <v>147</v>
      </c>
      <c r="B9" s="17">
        <f t="shared" si="8"/>
        <v>6</v>
      </c>
      <c r="C9" s="30" t="s">
        <v>6</v>
      </c>
      <c r="D9" s="19" t="s">
        <v>145</v>
      </c>
      <c r="E9" s="19" t="s">
        <v>146</v>
      </c>
      <c r="F9" s="22">
        <v>2100</v>
      </c>
      <c r="G9" s="26">
        <v>1428</v>
      </c>
      <c r="H9" s="26">
        <v>1260</v>
      </c>
      <c r="I9" s="22">
        <v>1600</v>
      </c>
      <c r="J9" s="31">
        <f t="shared" si="3"/>
        <v>1120</v>
      </c>
      <c r="K9" s="31">
        <f t="shared" si="4"/>
        <v>960</v>
      </c>
      <c r="L9" s="32">
        <f t="shared" si="5"/>
        <v>0.76190476190476186</v>
      </c>
      <c r="M9" s="28">
        <f t="shared" si="6"/>
        <v>0.78431372549019607</v>
      </c>
      <c r="N9" s="28">
        <f t="shared" si="7"/>
        <v>0.76190476190476186</v>
      </c>
    </row>
    <row r="10" spans="1:14" ht="64.5" customHeight="1" x14ac:dyDescent="0.25">
      <c r="A10" s="17" t="s">
        <v>69</v>
      </c>
      <c r="B10" s="17">
        <f t="shared" si="8"/>
        <v>7</v>
      </c>
      <c r="C10" s="30" t="s">
        <v>6</v>
      </c>
      <c r="D10" s="19" t="s">
        <v>148</v>
      </c>
      <c r="E10" s="19" t="s">
        <v>149</v>
      </c>
      <c r="F10" s="22">
        <v>3100</v>
      </c>
      <c r="G10" s="26">
        <v>2108</v>
      </c>
      <c r="H10" s="26">
        <v>1860</v>
      </c>
      <c r="I10" s="22">
        <v>2500</v>
      </c>
      <c r="J10" s="31">
        <f t="shared" si="3"/>
        <v>1750</v>
      </c>
      <c r="K10" s="31">
        <f t="shared" si="4"/>
        <v>1500</v>
      </c>
      <c r="L10" s="32">
        <f t="shared" si="5"/>
        <v>0.80645161290322576</v>
      </c>
      <c r="M10" s="28">
        <f t="shared" si="6"/>
        <v>0.83017077798861483</v>
      </c>
      <c r="N10" s="28">
        <f t="shared" si="7"/>
        <v>0.80645161290322576</v>
      </c>
    </row>
    <row r="11" spans="1:14" ht="63" x14ac:dyDescent="0.25">
      <c r="A11" s="17" t="s">
        <v>70</v>
      </c>
      <c r="B11" s="17">
        <f t="shared" si="8"/>
        <v>8</v>
      </c>
      <c r="C11" s="30" t="s">
        <v>6</v>
      </c>
      <c r="D11" s="19" t="s">
        <v>150</v>
      </c>
      <c r="E11" s="19" t="s">
        <v>151</v>
      </c>
      <c r="F11" s="22">
        <v>2000</v>
      </c>
      <c r="G11" s="26">
        <v>1360</v>
      </c>
      <c r="H11" s="26">
        <v>1200</v>
      </c>
      <c r="I11" s="22">
        <v>1600</v>
      </c>
      <c r="J11" s="31">
        <f t="shared" si="3"/>
        <v>1120</v>
      </c>
      <c r="K11" s="31">
        <f t="shared" si="4"/>
        <v>960</v>
      </c>
      <c r="L11" s="32">
        <f t="shared" si="5"/>
        <v>0.8</v>
      </c>
      <c r="M11" s="28">
        <f t="shared" si="6"/>
        <v>0.82352941176470584</v>
      </c>
      <c r="N11" s="28">
        <f t="shared" si="7"/>
        <v>0.8</v>
      </c>
    </row>
    <row r="12" spans="1:14" ht="31.5" x14ac:dyDescent="0.25">
      <c r="A12" s="17" t="s">
        <v>71</v>
      </c>
      <c r="B12" s="17">
        <f t="shared" si="8"/>
        <v>9</v>
      </c>
      <c r="C12" s="30" t="s">
        <v>6</v>
      </c>
      <c r="D12" s="19" t="s">
        <v>152</v>
      </c>
      <c r="E12" s="19" t="s">
        <v>153</v>
      </c>
      <c r="F12" s="22">
        <v>1600</v>
      </c>
      <c r="G12" s="26">
        <v>1088</v>
      </c>
      <c r="H12" s="26">
        <v>960</v>
      </c>
      <c r="I12" s="22">
        <v>1400</v>
      </c>
      <c r="J12" s="31">
        <f t="shared" si="3"/>
        <v>979.99999999999989</v>
      </c>
      <c r="K12" s="31">
        <f t="shared" si="4"/>
        <v>840</v>
      </c>
      <c r="L12" s="32">
        <f t="shared" si="5"/>
        <v>0.875</v>
      </c>
      <c r="M12" s="28">
        <f t="shared" si="6"/>
        <v>0.90073529411764697</v>
      </c>
      <c r="N12" s="28">
        <f t="shared" si="7"/>
        <v>0.875</v>
      </c>
    </row>
    <row r="13" spans="1:14" ht="47.25" x14ac:dyDescent="0.25">
      <c r="A13" s="17" t="s">
        <v>74</v>
      </c>
      <c r="B13" s="17">
        <f t="shared" si="8"/>
        <v>10</v>
      </c>
      <c r="C13" s="30" t="s">
        <v>10</v>
      </c>
      <c r="D13" s="30" t="s">
        <v>12</v>
      </c>
      <c r="E13" s="30" t="s">
        <v>13</v>
      </c>
      <c r="F13" s="22">
        <v>400</v>
      </c>
      <c r="G13" s="26">
        <v>272</v>
      </c>
      <c r="H13" s="26">
        <v>240</v>
      </c>
      <c r="I13" s="22">
        <v>350</v>
      </c>
      <c r="J13" s="31">
        <f t="shared" si="3"/>
        <v>244.99999999999997</v>
      </c>
      <c r="K13" s="31">
        <f t="shared" si="4"/>
        <v>210</v>
      </c>
      <c r="L13" s="32">
        <f t="shared" si="5"/>
        <v>0.875</v>
      </c>
      <c r="M13" s="28">
        <f t="shared" si="6"/>
        <v>0.90073529411764697</v>
      </c>
      <c r="N13" s="28">
        <f t="shared" si="7"/>
        <v>0.875</v>
      </c>
    </row>
    <row r="14" spans="1:14" ht="47.25" x14ac:dyDescent="0.25">
      <c r="A14" s="17" t="s">
        <v>75</v>
      </c>
      <c r="B14" s="17">
        <f t="shared" si="8"/>
        <v>11</v>
      </c>
      <c r="C14" s="30" t="s">
        <v>10</v>
      </c>
      <c r="D14" s="30" t="s">
        <v>14</v>
      </c>
      <c r="E14" s="30" t="s">
        <v>15</v>
      </c>
      <c r="F14" s="22">
        <v>470</v>
      </c>
      <c r="G14" s="26">
        <v>319.60000000000002</v>
      </c>
      <c r="H14" s="26">
        <v>282</v>
      </c>
      <c r="I14" s="22">
        <v>400</v>
      </c>
      <c r="J14" s="31">
        <f t="shared" si="3"/>
        <v>280</v>
      </c>
      <c r="K14" s="31">
        <f t="shared" si="4"/>
        <v>240</v>
      </c>
      <c r="L14" s="32">
        <f t="shared" si="5"/>
        <v>0.85106382978723405</v>
      </c>
      <c r="M14" s="28">
        <f t="shared" si="6"/>
        <v>0.87609511889862324</v>
      </c>
      <c r="N14" s="28">
        <f t="shared" si="7"/>
        <v>0.85106382978723405</v>
      </c>
    </row>
    <row r="15" spans="1:14" ht="47.25" x14ac:dyDescent="0.25">
      <c r="A15" s="17" t="s">
        <v>76</v>
      </c>
      <c r="B15" s="17">
        <f t="shared" si="8"/>
        <v>12</v>
      </c>
      <c r="C15" s="30" t="s">
        <v>10</v>
      </c>
      <c r="D15" s="30" t="s">
        <v>15</v>
      </c>
      <c r="E15" s="30" t="s">
        <v>16</v>
      </c>
      <c r="F15" s="22">
        <v>500</v>
      </c>
      <c r="G15" s="26">
        <v>340</v>
      </c>
      <c r="H15" s="26">
        <v>300</v>
      </c>
      <c r="I15" s="22">
        <v>450</v>
      </c>
      <c r="J15" s="31">
        <f t="shared" si="3"/>
        <v>315</v>
      </c>
      <c r="K15" s="31">
        <f t="shared" si="4"/>
        <v>270</v>
      </c>
      <c r="L15" s="32">
        <f t="shared" si="5"/>
        <v>0.9</v>
      </c>
      <c r="M15" s="28">
        <f t="shared" si="6"/>
        <v>0.92647058823529416</v>
      </c>
      <c r="N15" s="28">
        <f t="shared" si="7"/>
        <v>0.9</v>
      </c>
    </row>
    <row r="16" spans="1:14" ht="31.5" x14ac:dyDescent="0.25">
      <c r="A16" s="17" t="s">
        <v>77</v>
      </c>
      <c r="B16" s="17">
        <f t="shared" si="8"/>
        <v>13</v>
      </c>
      <c r="C16" s="30" t="s">
        <v>10</v>
      </c>
      <c r="D16" s="30" t="s">
        <v>16</v>
      </c>
      <c r="E16" s="30" t="s">
        <v>17</v>
      </c>
      <c r="F16" s="22">
        <v>300</v>
      </c>
      <c r="G16" s="26">
        <v>204.00000000000003</v>
      </c>
      <c r="H16" s="26">
        <v>180</v>
      </c>
      <c r="I16" s="22">
        <v>300</v>
      </c>
      <c r="J16" s="31">
        <f t="shared" si="3"/>
        <v>210</v>
      </c>
      <c r="K16" s="31">
        <f t="shared" si="4"/>
        <v>180</v>
      </c>
      <c r="L16" s="32">
        <f t="shared" si="5"/>
        <v>1</v>
      </c>
      <c r="M16" s="28">
        <f t="shared" si="6"/>
        <v>1.0294117647058822</v>
      </c>
      <c r="N16" s="28">
        <f t="shared" si="7"/>
        <v>1</v>
      </c>
    </row>
    <row r="17" spans="1:14" ht="47.25" x14ac:dyDescent="0.25">
      <c r="A17" s="17" t="s">
        <v>97</v>
      </c>
      <c r="B17" s="17">
        <f t="shared" si="8"/>
        <v>14</v>
      </c>
      <c r="C17" s="30" t="s">
        <v>18</v>
      </c>
      <c r="D17" s="30" t="s">
        <v>7</v>
      </c>
      <c r="E17" s="19" t="s">
        <v>131</v>
      </c>
      <c r="F17" s="22">
        <v>400</v>
      </c>
      <c r="G17" s="26">
        <v>272</v>
      </c>
      <c r="H17" s="26">
        <v>240</v>
      </c>
      <c r="I17" s="22">
        <v>320</v>
      </c>
      <c r="J17" s="31">
        <f t="shared" si="3"/>
        <v>224</v>
      </c>
      <c r="K17" s="31">
        <f t="shared" si="4"/>
        <v>192</v>
      </c>
      <c r="L17" s="32">
        <f t="shared" si="5"/>
        <v>0.8</v>
      </c>
      <c r="M17" s="28">
        <f t="shared" si="6"/>
        <v>0.82352941176470584</v>
      </c>
      <c r="N17" s="28">
        <f t="shared" si="7"/>
        <v>0.8</v>
      </c>
    </row>
    <row r="18" spans="1:14" ht="63" x14ac:dyDescent="0.25">
      <c r="A18" s="17" t="s">
        <v>98</v>
      </c>
      <c r="B18" s="17">
        <f t="shared" si="8"/>
        <v>15</v>
      </c>
      <c r="C18" s="30" t="s">
        <v>18</v>
      </c>
      <c r="D18" s="19" t="s">
        <v>131</v>
      </c>
      <c r="E18" s="30" t="s">
        <v>132</v>
      </c>
      <c r="F18" s="22">
        <v>430</v>
      </c>
      <c r="G18" s="26">
        <v>292.40000000000003</v>
      </c>
      <c r="H18" s="26">
        <v>258</v>
      </c>
      <c r="I18" s="22">
        <v>350</v>
      </c>
      <c r="J18" s="31">
        <f t="shared" si="3"/>
        <v>244.99999999999997</v>
      </c>
      <c r="K18" s="31">
        <f t="shared" si="4"/>
        <v>210</v>
      </c>
      <c r="L18" s="32">
        <f t="shared" si="5"/>
        <v>0.81395348837209303</v>
      </c>
      <c r="M18" s="28">
        <f t="shared" si="6"/>
        <v>0.83789329685362501</v>
      </c>
      <c r="N18" s="28">
        <f t="shared" si="7"/>
        <v>0.81395348837209303</v>
      </c>
    </row>
    <row r="19" spans="1:14" ht="31.5" x14ac:dyDescent="0.25">
      <c r="A19" s="17" t="s">
        <v>99</v>
      </c>
      <c r="B19" s="17">
        <f t="shared" si="8"/>
        <v>16</v>
      </c>
      <c r="C19" s="30" t="s">
        <v>113</v>
      </c>
      <c r="D19" s="44" t="s">
        <v>7</v>
      </c>
      <c r="E19" s="44" t="s">
        <v>166</v>
      </c>
      <c r="F19" s="22">
        <v>470</v>
      </c>
      <c r="G19" s="26">
        <v>319.60000000000002</v>
      </c>
      <c r="H19" s="26">
        <v>282</v>
      </c>
      <c r="I19" s="22">
        <v>370</v>
      </c>
      <c r="J19" s="31">
        <f t="shared" si="3"/>
        <v>259</v>
      </c>
      <c r="K19" s="31">
        <f t="shared" si="4"/>
        <v>222</v>
      </c>
      <c r="L19" s="32">
        <f t="shared" si="5"/>
        <v>0.78723404255319152</v>
      </c>
      <c r="M19" s="28">
        <f t="shared" si="6"/>
        <v>0.81038798498122644</v>
      </c>
      <c r="N19" s="28">
        <f t="shared" si="7"/>
        <v>0.78723404255319152</v>
      </c>
    </row>
    <row r="20" spans="1:14" ht="51.75" customHeight="1" x14ac:dyDescent="0.25">
      <c r="A20" s="17" t="s">
        <v>100</v>
      </c>
      <c r="B20" s="17">
        <f t="shared" si="8"/>
        <v>17</v>
      </c>
      <c r="C20" s="30" t="s">
        <v>19</v>
      </c>
      <c r="D20" s="30" t="s">
        <v>7</v>
      </c>
      <c r="E20" s="30" t="s">
        <v>167</v>
      </c>
      <c r="F20" s="22">
        <v>600</v>
      </c>
      <c r="G20" s="26">
        <v>408.00000000000006</v>
      </c>
      <c r="H20" s="26">
        <v>360</v>
      </c>
      <c r="I20" s="22">
        <v>360</v>
      </c>
      <c r="J20" s="31">
        <f t="shared" si="3"/>
        <v>251.99999999999997</v>
      </c>
      <c r="K20" s="31">
        <f t="shared" si="4"/>
        <v>216</v>
      </c>
      <c r="L20" s="32">
        <f t="shared" si="5"/>
        <v>0.6</v>
      </c>
      <c r="M20" s="28">
        <f t="shared" si="6"/>
        <v>0.61764705882352922</v>
      </c>
      <c r="N20" s="28">
        <f t="shared" si="7"/>
        <v>0.6</v>
      </c>
    </row>
    <row r="21" spans="1:14" ht="66.75" customHeight="1" x14ac:dyDescent="0.25">
      <c r="A21" s="17" t="s">
        <v>101</v>
      </c>
      <c r="B21" s="17">
        <f t="shared" si="8"/>
        <v>18</v>
      </c>
      <c r="C21" s="30" t="s">
        <v>19</v>
      </c>
      <c r="D21" s="30" t="s">
        <v>167</v>
      </c>
      <c r="E21" s="30" t="s">
        <v>168</v>
      </c>
      <c r="F21" s="22">
        <v>500</v>
      </c>
      <c r="G21" s="26">
        <v>340</v>
      </c>
      <c r="H21" s="26">
        <v>300</v>
      </c>
      <c r="I21" s="22">
        <v>320</v>
      </c>
      <c r="J21" s="31">
        <f t="shared" si="3"/>
        <v>224</v>
      </c>
      <c r="K21" s="31">
        <f t="shared" si="4"/>
        <v>192</v>
      </c>
      <c r="L21" s="32">
        <f t="shared" si="5"/>
        <v>0.64</v>
      </c>
      <c r="M21" s="28">
        <f t="shared" si="6"/>
        <v>0.6588235294117647</v>
      </c>
      <c r="N21" s="28">
        <f t="shared" si="7"/>
        <v>0.64</v>
      </c>
    </row>
    <row r="22" spans="1:14" ht="84" customHeight="1" x14ac:dyDescent="0.25">
      <c r="A22" s="17" t="s">
        <v>102</v>
      </c>
      <c r="B22" s="17">
        <f t="shared" si="8"/>
        <v>19</v>
      </c>
      <c r="C22" s="30" t="s">
        <v>19</v>
      </c>
      <c r="D22" s="30" t="s">
        <v>169</v>
      </c>
      <c r="E22" s="30" t="s">
        <v>20</v>
      </c>
      <c r="F22" s="22">
        <v>470</v>
      </c>
      <c r="G22" s="26">
        <v>319.60000000000002</v>
      </c>
      <c r="H22" s="26">
        <v>282</v>
      </c>
      <c r="I22" s="22">
        <v>320</v>
      </c>
      <c r="J22" s="31">
        <f t="shared" si="3"/>
        <v>224</v>
      </c>
      <c r="K22" s="31">
        <f t="shared" si="4"/>
        <v>192</v>
      </c>
      <c r="L22" s="32">
        <f t="shared" si="5"/>
        <v>0.68085106382978722</v>
      </c>
      <c r="M22" s="28">
        <f t="shared" si="6"/>
        <v>0.70087609511889859</v>
      </c>
      <c r="N22" s="28">
        <f t="shared" si="7"/>
        <v>0.68085106382978722</v>
      </c>
    </row>
    <row r="23" spans="1:14" ht="60" customHeight="1" x14ac:dyDescent="0.25">
      <c r="A23" s="17"/>
      <c r="B23" s="17">
        <f t="shared" si="8"/>
        <v>20</v>
      </c>
      <c r="C23" s="44" t="s">
        <v>170</v>
      </c>
      <c r="D23" s="44" t="s">
        <v>171</v>
      </c>
      <c r="E23" s="44" t="s">
        <v>172</v>
      </c>
      <c r="F23" s="22">
        <v>470</v>
      </c>
      <c r="G23" s="26">
        <v>319.60000000000002</v>
      </c>
      <c r="H23" s="26">
        <v>282</v>
      </c>
      <c r="I23" s="22">
        <v>470</v>
      </c>
      <c r="J23" s="31">
        <f t="shared" si="3"/>
        <v>329</v>
      </c>
      <c r="K23" s="31">
        <f t="shared" si="4"/>
        <v>282</v>
      </c>
      <c r="L23" s="32">
        <f t="shared" ref="L23:L24" si="9">I23/F23</f>
        <v>1</v>
      </c>
      <c r="M23" s="28">
        <f t="shared" ref="M23:M24" si="10">J23/G23</f>
        <v>1.0294117647058822</v>
      </c>
      <c r="N23" s="28">
        <f t="shared" ref="N23:N24" si="11">K23/H23</f>
        <v>1</v>
      </c>
    </row>
    <row r="24" spans="1:14" ht="71.25" customHeight="1" x14ac:dyDescent="0.25">
      <c r="A24" s="17"/>
      <c r="B24" s="17">
        <f t="shared" si="8"/>
        <v>21</v>
      </c>
      <c r="C24" s="44" t="s">
        <v>173</v>
      </c>
      <c r="D24" s="44" t="s">
        <v>172</v>
      </c>
      <c r="E24" s="44" t="s">
        <v>174</v>
      </c>
      <c r="F24" s="22">
        <v>600</v>
      </c>
      <c r="G24" s="26">
        <v>408.00000000000006</v>
      </c>
      <c r="H24" s="26">
        <v>360</v>
      </c>
      <c r="I24" s="22">
        <v>600</v>
      </c>
      <c r="J24" s="31">
        <f t="shared" si="3"/>
        <v>420</v>
      </c>
      <c r="K24" s="31">
        <f t="shared" si="4"/>
        <v>360</v>
      </c>
      <c r="L24" s="32">
        <f t="shared" si="9"/>
        <v>1</v>
      </c>
      <c r="M24" s="28">
        <f t="shared" si="10"/>
        <v>1.0294117647058822</v>
      </c>
      <c r="N24" s="28">
        <f t="shared" si="11"/>
        <v>1</v>
      </c>
    </row>
    <row r="25" spans="1:14" ht="31.5" x14ac:dyDescent="0.25">
      <c r="A25" s="17" t="s">
        <v>103</v>
      </c>
      <c r="B25" s="17">
        <f t="shared" si="8"/>
        <v>22</v>
      </c>
      <c r="C25" s="30" t="s">
        <v>139</v>
      </c>
      <c r="D25" s="30" t="s">
        <v>6</v>
      </c>
      <c r="E25" s="30" t="s">
        <v>133</v>
      </c>
      <c r="F25" s="22">
        <v>900</v>
      </c>
      <c r="G25" s="26">
        <v>612</v>
      </c>
      <c r="H25" s="26">
        <v>540</v>
      </c>
      <c r="I25" s="22">
        <v>600</v>
      </c>
      <c r="J25" s="31">
        <f t="shared" si="3"/>
        <v>420</v>
      </c>
      <c r="K25" s="31">
        <f t="shared" si="4"/>
        <v>360</v>
      </c>
      <c r="L25" s="32">
        <f t="shared" si="5"/>
        <v>0.66666666666666663</v>
      </c>
      <c r="M25" s="28">
        <f t="shared" si="6"/>
        <v>0.68627450980392157</v>
      </c>
      <c r="N25" s="28">
        <f t="shared" si="7"/>
        <v>0.66666666666666663</v>
      </c>
    </row>
    <row r="26" spans="1:14" s="43" customFormat="1" ht="63" customHeight="1" x14ac:dyDescent="0.25">
      <c r="A26" s="17" t="s">
        <v>63</v>
      </c>
      <c r="B26" s="17">
        <f t="shared" si="8"/>
        <v>23</v>
      </c>
      <c r="C26" s="30" t="s">
        <v>4</v>
      </c>
      <c r="D26" s="30" t="s">
        <v>21</v>
      </c>
      <c r="E26" s="30" t="s">
        <v>164</v>
      </c>
      <c r="F26" s="22">
        <v>1800</v>
      </c>
      <c r="G26" s="26">
        <v>1224</v>
      </c>
      <c r="H26" s="26">
        <v>1080</v>
      </c>
      <c r="I26" s="22">
        <v>1400</v>
      </c>
      <c r="J26" s="31">
        <f t="shared" si="3"/>
        <v>979.99999999999989</v>
      </c>
      <c r="K26" s="31">
        <f t="shared" si="4"/>
        <v>840</v>
      </c>
      <c r="L26" s="32">
        <f t="shared" si="5"/>
        <v>0.77777777777777779</v>
      </c>
      <c r="M26" s="27">
        <f t="shared" si="6"/>
        <v>0.80065359477124176</v>
      </c>
      <c r="N26" s="27">
        <f t="shared" si="7"/>
        <v>0.77777777777777779</v>
      </c>
    </row>
    <row r="27" spans="1:14" s="43" customFormat="1" ht="78.75" x14ac:dyDescent="0.25">
      <c r="A27" s="17" t="s">
        <v>161</v>
      </c>
      <c r="B27" s="17">
        <f t="shared" si="8"/>
        <v>24</v>
      </c>
      <c r="C27" s="19" t="s">
        <v>4</v>
      </c>
      <c r="D27" s="19" t="s">
        <v>165</v>
      </c>
      <c r="E27" s="19" t="s">
        <v>160</v>
      </c>
      <c r="F27" s="22">
        <v>1500</v>
      </c>
      <c r="G27" s="26">
        <v>1020.0000000000001</v>
      </c>
      <c r="H27" s="26">
        <v>900</v>
      </c>
      <c r="I27" s="22">
        <v>1300</v>
      </c>
      <c r="J27" s="31">
        <f t="shared" si="3"/>
        <v>909.99999999999989</v>
      </c>
      <c r="K27" s="31">
        <f t="shared" si="4"/>
        <v>780</v>
      </c>
      <c r="L27" s="32">
        <f t="shared" si="5"/>
        <v>0.8666666666666667</v>
      </c>
      <c r="M27" s="28">
        <f t="shared" si="6"/>
        <v>0.89215686274509787</v>
      </c>
      <c r="N27" s="28">
        <f t="shared" si="7"/>
        <v>0.8666666666666667</v>
      </c>
    </row>
    <row r="28" spans="1:14" s="43" customFormat="1" ht="72" customHeight="1" x14ac:dyDescent="0.25">
      <c r="A28" s="17" t="s">
        <v>156</v>
      </c>
      <c r="B28" s="17">
        <f t="shared" si="8"/>
        <v>25</v>
      </c>
      <c r="C28" s="19" t="s">
        <v>4</v>
      </c>
      <c r="D28" s="19" t="s">
        <v>165</v>
      </c>
      <c r="E28" s="19" t="s">
        <v>22</v>
      </c>
      <c r="F28" s="22">
        <v>900</v>
      </c>
      <c r="G28" s="26">
        <v>612</v>
      </c>
      <c r="H28" s="26">
        <v>540</v>
      </c>
      <c r="I28" s="22">
        <v>1200</v>
      </c>
      <c r="J28" s="31">
        <f t="shared" si="3"/>
        <v>840</v>
      </c>
      <c r="K28" s="31">
        <f t="shared" si="4"/>
        <v>720</v>
      </c>
      <c r="L28" s="32">
        <f t="shared" si="5"/>
        <v>1.3333333333333333</v>
      </c>
      <c r="M28" s="28">
        <f t="shared" si="6"/>
        <v>1.3725490196078431</v>
      </c>
      <c r="N28" s="28">
        <f t="shared" si="7"/>
        <v>1.3333333333333333</v>
      </c>
    </row>
    <row r="29" spans="1:14" s="43" customFormat="1" ht="31.5" x14ac:dyDescent="0.25">
      <c r="A29" s="17" t="s">
        <v>64</v>
      </c>
      <c r="B29" s="17">
        <f t="shared" si="8"/>
        <v>26</v>
      </c>
      <c r="C29" s="19" t="s">
        <v>4</v>
      </c>
      <c r="D29" s="19" t="s">
        <v>22</v>
      </c>
      <c r="E29" s="19" t="s">
        <v>5</v>
      </c>
      <c r="F29" s="22">
        <v>900</v>
      </c>
      <c r="G29" s="26">
        <v>612</v>
      </c>
      <c r="H29" s="26">
        <v>540</v>
      </c>
      <c r="I29" s="22">
        <v>800</v>
      </c>
      <c r="J29" s="31">
        <f t="shared" si="3"/>
        <v>560</v>
      </c>
      <c r="K29" s="31">
        <f t="shared" si="4"/>
        <v>480</v>
      </c>
      <c r="L29" s="32">
        <f t="shared" si="5"/>
        <v>0.88888888888888884</v>
      </c>
      <c r="M29" s="28">
        <f t="shared" si="6"/>
        <v>0.91503267973856206</v>
      </c>
      <c r="N29" s="28">
        <f t="shared" si="7"/>
        <v>0.88888888888888884</v>
      </c>
    </row>
    <row r="30" spans="1:14" s="43" customFormat="1" ht="47.25" x14ac:dyDescent="0.25">
      <c r="A30" s="17" t="s">
        <v>155</v>
      </c>
      <c r="B30" s="17">
        <f t="shared" si="8"/>
        <v>27</v>
      </c>
      <c r="C30" s="30" t="s">
        <v>23</v>
      </c>
      <c r="D30" s="19" t="s">
        <v>22</v>
      </c>
      <c r="E30" s="19" t="s">
        <v>154</v>
      </c>
      <c r="F30" s="22">
        <v>1000</v>
      </c>
      <c r="G30" s="26">
        <v>680</v>
      </c>
      <c r="H30" s="26">
        <v>600</v>
      </c>
      <c r="I30" s="22">
        <v>600</v>
      </c>
      <c r="J30" s="31">
        <f t="shared" si="3"/>
        <v>420</v>
      </c>
      <c r="K30" s="31">
        <f t="shared" si="4"/>
        <v>360</v>
      </c>
      <c r="L30" s="32">
        <f t="shared" si="5"/>
        <v>0.6</v>
      </c>
      <c r="M30" s="28">
        <f t="shared" si="6"/>
        <v>0.61764705882352944</v>
      </c>
      <c r="N30" s="28">
        <f t="shared" si="7"/>
        <v>0.6</v>
      </c>
    </row>
    <row r="31" spans="1:14" s="43" customFormat="1" ht="31.5" x14ac:dyDescent="0.25">
      <c r="A31" s="17" t="s">
        <v>65</v>
      </c>
      <c r="B31" s="17">
        <f t="shared" si="8"/>
        <v>28</v>
      </c>
      <c r="C31" s="30" t="s">
        <v>24</v>
      </c>
      <c r="D31" s="30" t="s">
        <v>21</v>
      </c>
      <c r="E31" s="30" t="s">
        <v>25</v>
      </c>
      <c r="F31" s="22">
        <v>1000</v>
      </c>
      <c r="G31" s="26">
        <v>680</v>
      </c>
      <c r="H31" s="26">
        <v>600</v>
      </c>
      <c r="I31" s="22">
        <v>800</v>
      </c>
      <c r="J31" s="31">
        <f t="shared" si="3"/>
        <v>560</v>
      </c>
      <c r="K31" s="31">
        <f t="shared" si="4"/>
        <v>480</v>
      </c>
      <c r="L31" s="32">
        <f t="shared" si="5"/>
        <v>0.8</v>
      </c>
      <c r="M31" s="27">
        <f t="shared" si="6"/>
        <v>0.82352941176470584</v>
      </c>
      <c r="N31" s="27">
        <f t="shared" si="7"/>
        <v>0.8</v>
      </c>
    </row>
    <row r="32" spans="1:14" s="43" customFormat="1" ht="31.5" x14ac:dyDescent="0.25">
      <c r="A32" s="17" t="s">
        <v>66</v>
      </c>
      <c r="B32" s="17">
        <f t="shared" si="8"/>
        <v>29</v>
      </c>
      <c r="C32" s="30" t="s">
        <v>26</v>
      </c>
      <c r="D32" s="30" t="s">
        <v>27</v>
      </c>
      <c r="E32" s="30" t="s">
        <v>28</v>
      </c>
      <c r="F32" s="22">
        <v>1000</v>
      </c>
      <c r="G32" s="26">
        <v>680</v>
      </c>
      <c r="H32" s="26">
        <v>600</v>
      </c>
      <c r="I32" s="22">
        <v>700</v>
      </c>
      <c r="J32" s="31">
        <f t="shared" si="3"/>
        <v>489.99999999999994</v>
      </c>
      <c r="K32" s="31">
        <f t="shared" si="4"/>
        <v>420</v>
      </c>
      <c r="L32" s="32">
        <f t="shared" si="5"/>
        <v>0.7</v>
      </c>
      <c r="M32" s="27">
        <f t="shared" si="6"/>
        <v>0.72058823529411753</v>
      </c>
      <c r="N32" s="27">
        <f t="shared" si="7"/>
        <v>0.7</v>
      </c>
    </row>
    <row r="33" spans="1:14" s="43" customFormat="1" ht="31.5" x14ac:dyDescent="0.25">
      <c r="A33" s="17" t="s">
        <v>67</v>
      </c>
      <c r="B33" s="17">
        <f t="shared" si="8"/>
        <v>30</v>
      </c>
      <c r="C33" s="30" t="s">
        <v>29</v>
      </c>
      <c r="D33" s="30" t="s">
        <v>30</v>
      </c>
      <c r="E33" s="30" t="s">
        <v>31</v>
      </c>
      <c r="F33" s="22">
        <v>1000</v>
      </c>
      <c r="G33" s="26">
        <v>680</v>
      </c>
      <c r="H33" s="26">
        <v>600</v>
      </c>
      <c r="I33" s="22">
        <v>800</v>
      </c>
      <c r="J33" s="31">
        <f t="shared" si="3"/>
        <v>560</v>
      </c>
      <c r="K33" s="31">
        <f t="shared" si="4"/>
        <v>480</v>
      </c>
      <c r="L33" s="32">
        <f t="shared" si="5"/>
        <v>0.8</v>
      </c>
      <c r="M33" s="27">
        <f t="shared" si="6"/>
        <v>0.82352941176470584</v>
      </c>
      <c r="N33" s="27">
        <f t="shared" si="7"/>
        <v>0.8</v>
      </c>
    </row>
    <row r="34" spans="1:14" ht="47.25" x14ac:dyDescent="0.25">
      <c r="A34" s="17" t="s">
        <v>72</v>
      </c>
      <c r="B34" s="17">
        <f t="shared" si="8"/>
        <v>31</v>
      </c>
      <c r="C34" s="29" t="s">
        <v>140</v>
      </c>
      <c r="D34" s="30" t="s">
        <v>12</v>
      </c>
      <c r="E34" s="30" t="s">
        <v>32</v>
      </c>
      <c r="F34" s="22">
        <v>2000</v>
      </c>
      <c r="G34" s="26">
        <v>1360</v>
      </c>
      <c r="H34" s="26">
        <v>1200</v>
      </c>
      <c r="I34" s="22">
        <v>1600</v>
      </c>
      <c r="J34" s="31">
        <f t="shared" si="3"/>
        <v>1120</v>
      </c>
      <c r="K34" s="31">
        <f t="shared" si="4"/>
        <v>960</v>
      </c>
      <c r="L34" s="32">
        <f t="shared" si="5"/>
        <v>0.8</v>
      </c>
      <c r="M34" s="27">
        <f t="shared" si="6"/>
        <v>0.82352941176470584</v>
      </c>
      <c r="N34" s="27">
        <f t="shared" si="7"/>
        <v>0.8</v>
      </c>
    </row>
    <row r="35" spans="1:14" ht="47.25" x14ac:dyDescent="0.25">
      <c r="A35" s="17" t="s">
        <v>73</v>
      </c>
      <c r="B35" s="17">
        <f t="shared" si="8"/>
        <v>32</v>
      </c>
      <c r="C35" s="29" t="s">
        <v>141</v>
      </c>
      <c r="D35" s="30" t="s">
        <v>32</v>
      </c>
      <c r="E35" s="30" t="s">
        <v>138</v>
      </c>
      <c r="F35" s="22">
        <v>1800</v>
      </c>
      <c r="G35" s="26">
        <v>1224</v>
      </c>
      <c r="H35" s="26">
        <v>1080</v>
      </c>
      <c r="I35" s="22">
        <v>1400</v>
      </c>
      <c r="J35" s="31">
        <f t="shared" si="3"/>
        <v>979.99999999999989</v>
      </c>
      <c r="K35" s="31">
        <f t="shared" si="4"/>
        <v>840</v>
      </c>
      <c r="L35" s="32">
        <f t="shared" si="5"/>
        <v>0.77777777777777779</v>
      </c>
      <c r="M35" s="27">
        <f t="shared" si="6"/>
        <v>0.80065359477124176</v>
      </c>
      <c r="N35" s="27">
        <f t="shared" si="7"/>
        <v>0.77777777777777779</v>
      </c>
    </row>
    <row r="36" spans="1:14" ht="31.5" x14ac:dyDescent="0.25">
      <c r="A36" s="17" t="s">
        <v>78</v>
      </c>
      <c r="B36" s="17">
        <f t="shared" si="8"/>
        <v>33</v>
      </c>
      <c r="C36" s="30" t="s">
        <v>139</v>
      </c>
      <c r="D36" s="30" t="s">
        <v>6</v>
      </c>
      <c r="E36" s="30" t="s">
        <v>33</v>
      </c>
      <c r="F36" s="22">
        <v>900</v>
      </c>
      <c r="G36" s="26">
        <v>612</v>
      </c>
      <c r="H36" s="26">
        <v>540</v>
      </c>
      <c r="I36" s="22">
        <v>900</v>
      </c>
      <c r="J36" s="31">
        <f t="shared" si="3"/>
        <v>630</v>
      </c>
      <c r="K36" s="31">
        <f t="shared" si="4"/>
        <v>540</v>
      </c>
      <c r="L36" s="32">
        <f t="shared" si="5"/>
        <v>1</v>
      </c>
      <c r="M36" s="27">
        <f t="shared" si="6"/>
        <v>1.0294117647058822</v>
      </c>
      <c r="N36" s="27">
        <f t="shared" si="7"/>
        <v>1</v>
      </c>
    </row>
    <row r="37" spans="1:14" ht="31.5" x14ac:dyDescent="0.25">
      <c r="A37" s="17" t="s">
        <v>81</v>
      </c>
      <c r="B37" s="17">
        <f t="shared" si="8"/>
        <v>34</v>
      </c>
      <c r="C37" s="30" t="s">
        <v>34</v>
      </c>
      <c r="D37" s="30" t="s">
        <v>6</v>
      </c>
      <c r="E37" s="30" t="s">
        <v>35</v>
      </c>
      <c r="F37" s="22">
        <v>400</v>
      </c>
      <c r="G37" s="26">
        <v>272</v>
      </c>
      <c r="H37" s="26">
        <v>240</v>
      </c>
      <c r="I37" s="22">
        <v>400</v>
      </c>
      <c r="J37" s="31">
        <f t="shared" si="3"/>
        <v>280</v>
      </c>
      <c r="K37" s="31">
        <f t="shared" si="4"/>
        <v>240</v>
      </c>
      <c r="L37" s="32">
        <f t="shared" si="5"/>
        <v>1</v>
      </c>
      <c r="M37" s="27">
        <f t="shared" si="6"/>
        <v>1.0294117647058822</v>
      </c>
      <c r="N37" s="27">
        <f t="shared" si="7"/>
        <v>1</v>
      </c>
    </row>
    <row r="38" spans="1:14" ht="47.25" x14ac:dyDescent="0.25">
      <c r="A38" s="17" t="s">
        <v>82</v>
      </c>
      <c r="B38" s="17">
        <f t="shared" si="8"/>
        <v>35</v>
      </c>
      <c r="C38" s="30" t="s">
        <v>36</v>
      </c>
      <c r="D38" s="30" t="s">
        <v>6</v>
      </c>
      <c r="E38" s="30" t="s">
        <v>37</v>
      </c>
      <c r="F38" s="22">
        <v>700</v>
      </c>
      <c r="G38" s="26">
        <v>476.00000000000006</v>
      </c>
      <c r="H38" s="26">
        <v>420</v>
      </c>
      <c r="I38" s="22">
        <v>600</v>
      </c>
      <c r="J38" s="31">
        <f t="shared" si="3"/>
        <v>420</v>
      </c>
      <c r="K38" s="31">
        <f t="shared" si="4"/>
        <v>360</v>
      </c>
      <c r="L38" s="32">
        <f t="shared" si="5"/>
        <v>0.8571428571428571</v>
      </c>
      <c r="M38" s="27">
        <f t="shared" si="6"/>
        <v>0.88235294117647045</v>
      </c>
      <c r="N38" s="27">
        <f t="shared" si="7"/>
        <v>0.8571428571428571</v>
      </c>
    </row>
    <row r="39" spans="1:14" ht="31.5" x14ac:dyDescent="0.25">
      <c r="A39" s="17" t="s">
        <v>83</v>
      </c>
      <c r="B39" s="17">
        <f t="shared" si="8"/>
        <v>36</v>
      </c>
      <c r="C39" s="30" t="s">
        <v>38</v>
      </c>
      <c r="D39" s="30" t="s">
        <v>6</v>
      </c>
      <c r="E39" s="30" t="s">
        <v>39</v>
      </c>
      <c r="F39" s="22">
        <v>700</v>
      </c>
      <c r="G39" s="26">
        <v>476.00000000000006</v>
      </c>
      <c r="H39" s="26">
        <v>420</v>
      </c>
      <c r="I39" s="22">
        <v>550</v>
      </c>
      <c r="J39" s="31">
        <f t="shared" si="3"/>
        <v>385</v>
      </c>
      <c r="K39" s="31">
        <f t="shared" si="4"/>
        <v>330</v>
      </c>
      <c r="L39" s="32">
        <f t="shared" si="5"/>
        <v>0.7857142857142857</v>
      </c>
      <c r="M39" s="27">
        <f t="shared" si="6"/>
        <v>0.80882352941176461</v>
      </c>
      <c r="N39" s="27">
        <f t="shared" si="7"/>
        <v>0.7857142857142857</v>
      </c>
    </row>
    <row r="40" spans="1:14" ht="31.5" x14ac:dyDescent="0.25">
      <c r="A40" s="17" t="s">
        <v>84</v>
      </c>
      <c r="B40" s="17">
        <f t="shared" si="8"/>
        <v>37</v>
      </c>
      <c r="C40" s="30" t="s">
        <v>40</v>
      </c>
      <c r="D40" s="30" t="s">
        <v>6</v>
      </c>
      <c r="E40" s="30" t="s">
        <v>41</v>
      </c>
      <c r="F40" s="22">
        <v>400</v>
      </c>
      <c r="G40" s="26">
        <v>272</v>
      </c>
      <c r="H40" s="26">
        <v>240</v>
      </c>
      <c r="I40" s="22">
        <v>400</v>
      </c>
      <c r="J40" s="31">
        <f t="shared" si="3"/>
        <v>280</v>
      </c>
      <c r="K40" s="31">
        <f t="shared" si="4"/>
        <v>240</v>
      </c>
      <c r="L40" s="32">
        <f t="shared" si="5"/>
        <v>1</v>
      </c>
      <c r="M40" s="27">
        <f t="shared" si="6"/>
        <v>1.0294117647058822</v>
      </c>
      <c r="N40" s="27">
        <f t="shared" si="7"/>
        <v>1</v>
      </c>
    </row>
    <row r="41" spans="1:14" ht="31.5" x14ac:dyDescent="0.25">
      <c r="A41" s="17" t="s">
        <v>85</v>
      </c>
      <c r="B41" s="17">
        <f t="shared" si="8"/>
        <v>38</v>
      </c>
      <c r="C41" s="30" t="s">
        <v>40</v>
      </c>
      <c r="D41" s="30" t="s">
        <v>6</v>
      </c>
      <c r="E41" s="30" t="s">
        <v>42</v>
      </c>
      <c r="F41" s="22">
        <v>500</v>
      </c>
      <c r="G41" s="26">
        <v>340</v>
      </c>
      <c r="H41" s="26">
        <v>300</v>
      </c>
      <c r="I41" s="22">
        <v>500</v>
      </c>
      <c r="J41" s="31">
        <f t="shared" si="3"/>
        <v>350</v>
      </c>
      <c r="K41" s="31">
        <f t="shared" si="4"/>
        <v>300</v>
      </c>
      <c r="L41" s="32">
        <f t="shared" si="5"/>
        <v>1</v>
      </c>
      <c r="M41" s="27">
        <f t="shared" si="6"/>
        <v>1.0294117647058822</v>
      </c>
      <c r="N41" s="27">
        <f t="shared" si="7"/>
        <v>1</v>
      </c>
    </row>
    <row r="42" spans="1:14" ht="31.5" x14ac:dyDescent="0.25">
      <c r="A42" s="17" t="s">
        <v>86</v>
      </c>
      <c r="B42" s="17">
        <f t="shared" si="8"/>
        <v>39</v>
      </c>
      <c r="C42" s="30" t="s">
        <v>43</v>
      </c>
      <c r="D42" s="30" t="s">
        <v>6</v>
      </c>
      <c r="E42" s="30" t="s">
        <v>44</v>
      </c>
      <c r="F42" s="22">
        <v>500</v>
      </c>
      <c r="G42" s="26">
        <v>340</v>
      </c>
      <c r="H42" s="26">
        <v>300</v>
      </c>
      <c r="I42" s="22">
        <v>500</v>
      </c>
      <c r="J42" s="31">
        <f t="shared" si="3"/>
        <v>350</v>
      </c>
      <c r="K42" s="31">
        <f t="shared" si="4"/>
        <v>300</v>
      </c>
      <c r="L42" s="32">
        <f t="shared" si="5"/>
        <v>1</v>
      </c>
      <c r="M42" s="27">
        <f t="shared" si="6"/>
        <v>1.0294117647058822</v>
      </c>
      <c r="N42" s="27">
        <f t="shared" si="7"/>
        <v>1</v>
      </c>
    </row>
    <row r="43" spans="1:14" ht="31.5" x14ac:dyDescent="0.25">
      <c r="A43" s="17" t="s">
        <v>87</v>
      </c>
      <c r="B43" s="17">
        <f t="shared" si="8"/>
        <v>40</v>
      </c>
      <c r="C43" s="30" t="s">
        <v>43</v>
      </c>
      <c r="D43" s="30" t="s">
        <v>6</v>
      </c>
      <c r="E43" s="30" t="s">
        <v>45</v>
      </c>
      <c r="F43" s="22">
        <v>600</v>
      </c>
      <c r="G43" s="26">
        <v>408.00000000000006</v>
      </c>
      <c r="H43" s="26">
        <v>360</v>
      </c>
      <c r="I43" s="22">
        <v>600</v>
      </c>
      <c r="J43" s="31">
        <f t="shared" si="3"/>
        <v>420</v>
      </c>
      <c r="K43" s="31">
        <f t="shared" si="4"/>
        <v>360</v>
      </c>
      <c r="L43" s="32">
        <f t="shared" si="5"/>
        <v>1</v>
      </c>
      <c r="M43" s="27">
        <f t="shared" si="6"/>
        <v>1.0294117647058822</v>
      </c>
      <c r="N43" s="27">
        <f t="shared" si="7"/>
        <v>1</v>
      </c>
    </row>
    <row r="44" spans="1:14" ht="31.5" x14ac:dyDescent="0.25">
      <c r="A44" s="17" t="s">
        <v>88</v>
      </c>
      <c r="B44" s="17">
        <f t="shared" si="8"/>
        <v>41</v>
      </c>
      <c r="C44" s="30" t="s">
        <v>46</v>
      </c>
      <c r="D44" s="30" t="s">
        <v>3</v>
      </c>
      <c r="E44" s="30"/>
      <c r="F44" s="22">
        <v>1000</v>
      </c>
      <c r="G44" s="26">
        <v>680</v>
      </c>
      <c r="H44" s="26">
        <v>600</v>
      </c>
      <c r="I44" s="22">
        <v>800</v>
      </c>
      <c r="J44" s="31">
        <f t="shared" si="3"/>
        <v>560</v>
      </c>
      <c r="K44" s="31">
        <f t="shared" si="4"/>
        <v>480</v>
      </c>
      <c r="L44" s="32">
        <f t="shared" si="5"/>
        <v>0.8</v>
      </c>
      <c r="M44" s="27">
        <f t="shared" si="6"/>
        <v>0.82352941176470584</v>
      </c>
      <c r="N44" s="27">
        <f t="shared" si="7"/>
        <v>0.8</v>
      </c>
    </row>
    <row r="45" spans="1:14" ht="31.5" x14ac:dyDescent="0.25">
      <c r="A45" s="17" t="s">
        <v>89</v>
      </c>
      <c r="B45" s="17">
        <f t="shared" si="8"/>
        <v>42</v>
      </c>
      <c r="C45" s="30" t="s">
        <v>47</v>
      </c>
      <c r="D45" s="30" t="s">
        <v>6</v>
      </c>
      <c r="E45" s="30" t="s">
        <v>48</v>
      </c>
      <c r="F45" s="22">
        <v>400</v>
      </c>
      <c r="G45" s="26">
        <v>272</v>
      </c>
      <c r="H45" s="26">
        <v>240</v>
      </c>
      <c r="I45" s="22">
        <v>360</v>
      </c>
      <c r="J45" s="31">
        <f t="shared" si="3"/>
        <v>251.99999999999997</v>
      </c>
      <c r="K45" s="31">
        <f t="shared" si="4"/>
        <v>216</v>
      </c>
      <c r="L45" s="32">
        <f t="shared" si="5"/>
        <v>0.9</v>
      </c>
      <c r="M45" s="27">
        <f t="shared" si="6"/>
        <v>0.92647058823529405</v>
      </c>
      <c r="N45" s="27">
        <f t="shared" si="7"/>
        <v>0.9</v>
      </c>
    </row>
    <row r="46" spans="1:14" ht="31.5" x14ac:dyDescent="0.25">
      <c r="A46" s="17" t="s">
        <v>90</v>
      </c>
      <c r="B46" s="17">
        <f t="shared" si="8"/>
        <v>43</v>
      </c>
      <c r="C46" s="30" t="s">
        <v>47</v>
      </c>
      <c r="D46" s="30" t="s">
        <v>49</v>
      </c>
      <c r="E46" s="30" t="s">
        <v>50</v>
      </c>
      <c r="F46" s="22">
        <v>400</v>
      </c>
      <c r="G46" s="26">
        <v>272</v>
      </c>
      <c r="H46" s="26">
        <v>240</v>
      </c>
      <c r="I46" s="22">
        <v>400</v>
      </c>
      <c r="J46" s="31">
        <f t="shared" si="3"/>
        <v>280</v>
      </c>
      <c r="K46" s="31">
        <f t="shared" si="4"/>
        <v>240</v>
      </c>
      <c r="L46" s="32">
        <f t="shared" si="5"/>
        <v>1</v>
      </c>
      <c r="M46" s="27">
        <f t="shared" si="6"/>
        <v>1.0294117647058822</v>
      </c>
      <c r="N46" s="27">
        <f t="shared" si="7"/>
        <v>1</v>
      </c>
    </row>
    <row r="47" spans="1:14" ht="31.5" x14ac:dyDescent="0.25">
      <c r="A47" s="17" t="s">
        <v>91</v>
      </c>
      <c r="B47" s="17">
        <f t="shared" si="8"/>
        <v>44</v>
      </c>
      <c r="C47" s="30" t="s">
        <v>51</v>
      </c>
      <c r="D47" s="30" t="s">
        <v>3</v>
      </c>
      <c r="E47" s="30"/>
      <c r="F47" s="22">
        <v>300</v>
      </c>
      <c r="G47" s="26">
        <v>204.00000000000003</v>
      </c>
      <c r="H47" s="26">
        <v>180</v>
      </c>
      <c r="I47" s="22">
        <v>300</v>
      </c>
      <c r="J47" s="31">
        <f t="shared" si="3"/>
        <v>210</v>
      </c>
      <c r="K47" s="31">
        <f t="shared" si="4"/>
        <v>180</v>
      </c>
      <c r="L47" s="32">
        <f t="shared" si="5"/>
        <v>1</v>
      </c>
      <c r="M47" s="27">
        <f t="shared" si="6"/>
        <v>1.0294117647058822</v>
      </c>
      <c r="N47" s="27">
        <f t="shared" si="7"/>
        <v>1</v>
      </c>
    </row>
    <row r="48" spans="1:14" ht="31.5" x14ac:dyDescent="0.25">
      <c r="A48" s="17" t="s">
        <v>92</v>
      </c>
      <c r="B48" s="17">
        <f t="shared" si="8"/>
        <v>45</v>
      </c>
      <c r="C48" s="30" t="s">
        <v>52</v>
      </c>
      <c r="D48" s="30" t="s">
        <v>6</v>
      </c>
      <c r="E48" s="30" t="s">
        <v>53</v>
      </c>
      <c r="F48" s="22">
        <v>600</v>
      </c>
      <c r="G48" s="26">
        <v>408.00000000000006</v>
      </c>
      <c r="H48" s="26">
        <v>360</v>
      </c>
      <c r="I48" s="22">
        <v>450</v>
      </c>
      <c r="J48" s="31">
        <f t="shared" si="3"/>
        <v>315</v>
      </c>
      <c r="K48" s="31">
        <f t="shared" si="4"/>
        <v>270</v>
      </c>
      <c r="L48" s="32">
        <f t="shared" si="5"/>
        <v>0.75</v>
      </c>
      <c r="M48" s="27">
        <f t="shared" si="6"/>
        <v>0.77205882352941169</v>
      </c>
      <c r="N48" s="27">
        <f t="shared" si="7"/>
        <v>0.75</v>
      </c>
    </row>
    <row r="49" spans="1:14" ht="47.25" x14ac:dyDescent="0.25">
      <c r="A49" s="17" t="s">
        <v>93</v>
      </c>
      <c r="B49" s="17">
        <f t="shared" si="8"/>
        <v>46</v>
      </c>
      <c r="C49" s="30" t="s">
        <v>54</v>
      </c>
      <c r="D49" s="30" t="s">
        <v>10</v>
      </c>
      <c r="E49" s="30" t="s">
        <v>55</v>
      </c>
      <c r="F49" s="22">
        <v>500</v>
      </c>
      <c r="G49" s="26">
        <v>340</v>
      </c>
      <c r="H49" s="26">
        <v>300</v>
      </c>
      <c r="I49" s="22">
        <v>400</v>
      </c>
      <c r="J49" s="31">
        <f t="shared" si="3"/>
        <v>280</v>
      </c>
      <c r="K49" s="31">
        <f t="shared" si="4"/>
        <v>240</v>
      </c>
      <c r="L49" s="32">
        <f t="shared" si="5"/>
        <v>0.8</v>
      </c>
      <c r="M49" s="27">
        <f t="shared" si="6"/>
        <v>0.82352941176470584</v>
      </c>
      <c r="N49" s="27">
        <f t="shared" si="7"/>
        <v>0.8</v>
      </c>
    </row>
    <row r="50" spans="1:14" ht="31.5" x14ac:dyDescent="0.25">
      <c r="A50" s="17" t="s">
        <v>94</v>
      </c>
      <c r="B50" s="17">
        <f t="shared" si="8"/>
        <v>47</v>
      </c>
      <c r="C50" s="30" t="s">
        <v>56</v>
      </c>
      <c r="D50" s="30" t="s">
        <v>10</v>
      </c>
      <c r="E50" s="30" t="s">
        <v>57</v>
      </c>
      <c r="F50" s="22">
        <v>500</v>
      </c>
      <c r="G50" s="26">
        <v>340</v>
      </c>
      <c r="H50" s="26">
        <v>300</v>
      </c>
      <c r="I50" s="22">
        <v>350</v>
      </c>
      <c r="J50" s="31">
        <f t="shared" si="3"/>
        <v>244.99999999999997</v>
      </c>
      <c r="K50" s="31">
        <f t="shared" si="4"/>
        <v>210</v>
      </c>
      <c r="L50" s="32">
        <f t="shared" si="5"/>
        <v>0.7</v>
      </c>
      <c r="M50" s="27">
        <f t="shared" si="6"/>
        <v>0.72058823529411753</v>
      </c>
      <c r="N50" s="27">
        <f t="shared" si="7"/>
        <v>0.7</v>
      </c>
    </row>
    <row r="51" spans="1:14" ht="31.5" x14ac:dyDescent="0.25">
      <c r="A51" s="17" t="s">
        <v>95</v>
      </c>
      <c r="B51" s="17">
        <f t="shared" si="8"/>
        <v>48</v>
      </c>
      <c r="C51" s="30" t="s">
        <v>56</v>
      </c>
      <c r="D51" s="30" t="s">
        <v>10</v>
      </c>
      <c r="E51" s="30" t="s">
        <v>58</v>
      </c>
      <c r="F51" s="22">
        <v>400</v>
      </c>
      <c r="G51" s="26">
        <v>272</v>
      </c>
      <c r="H51" s="26">
        <v>240</v>
      </c>
      <c r="I51" s="22">
        <v>300</v>
      </c>
      <c r="J51" s="31">
        <f t="shared" si="3"/>
        <v>210</v>
      </c>
      <c r="K51" s="31">
        <f t="shared" si="4"/>
        <v>180</v>
      </c>
      <c r="L51" s="32">
        <f t="shared" si="5"/>
        <v>0.75</v>
      </c>
      <c r="M51" s="27">
        <f t="shared" si="6"/>
        <v>0.7720588235294118</v>
      </c>
      <c r="N51" s="27">
        <f t="shared" si="7"/>
        <v>0.75</v>
      </c>
    </row>
    <row r="52" spans="1:14" x14ac:dyDescent="0.25">
      <c r="A52" s="18"/>
      <c r="B52" s="17"/>
      <c r="C52" s="45" t="s">
        <v>104</v>
      </c>
      <c r="D52" s="45"/>
      <c r="E52" s="45"/>
      <c r="F52" s="22"/>
      <c r="G52" s="26"/>
      <c r="H52" s="26"/>
      <c r="I52" s="22"/>
      <c r="J52" s="31"/>
      <c r="K52" s="31"/>
      <c r="L52" s="32"/>
      <c r="M52" s="27"/>
      <c r="N52" s="27"/>
    </row>
    <row r="53" spans="1:14" x14ac:dyDescent="0.25">
      <c r="A53" s="18"/>
      <c r="B53" s="17">
        <v>49</v>
      </c>
      <c r="C53" s="19" t="s">
        <v>105</v>
      </c>
      <c r="D53" s="19" t="s">
        <v>3</v>
      </c>
      <c r="E53" s="20"/>
      <c r="F53" s="22">
        <v>4000</v>
      </c>
      <c r="G53" s="26">
        <v>2720</v>
      </c>
      <c r="H53" s="26">
        <v>2400</v>
      </c>
      <c r="I53" s="22">
        <v>4000</v>
      </c>
      <c r="J53" s="31">
        <f t="shared" si="3"/>
        <v>2800</v>
      </c>
      <c r="K53" s="31">
        <f t="shared" si="4"/>
        <v>2400</v>
      </c>
      <c r="L53" s="32">
        <f t="shared" si="5"/>
        <v>1</v>
      </c>
      <c r="M53" s="27">
        <f t="shared" si="6"/>
        <v>1.0294117647058822</v>
      </c>
      <c r="N53" s="27">
        <f t="shared" si="7"/>
        <v>1</v>
      </c>
    </row>
    <row r="54" spans="1:14" x14ac:dyDescent="0.25">
      <c r="A54" s="18"/>
      <c r="B54" s="17">
        <v>50</v>
      </c>
      <c r="C54" s="19" t="s">
        <v>106</v>
      </c>
      <c r="D54" s="19" t="s">
        <v>3</v>
      </c>
      <c r="E54" s="20"/>
      <c r="F54" s="22">
        <v>2000</v>
      </c>
      <c r="G54" s="26">
        <v>1360</v>
      </c>
      <c r="H54" s="26">
        <v>1200</v>
      </c>
      <c r="I54" s="22">
        <v>2000</v>
      </c>
      <c r="J54" s="31">
        <f t="shared" si="3"/>
        <v>1400</v>
      </c>
      <c r="K54" s="31">
        <f t="shared" si="4"/>
        <v>1200</v>
      </c>
      <c r="L54" s="32">
        <f t="shared" si="5"/>
        <v>1</v>
      </c>
      <c r="M54" s="27">
        <f t="shared" si="6"/>
        <v>1.0294117647058822</v>
      </c>
      <c r="N54" s="27">
        <f t="shared" si="7"/>
        <v>1</v>
      </c>
    </row>
    <row r="55" spans="1:14" x14ac:dyDescent="0.25">
      <c r="A55" s="18"/>
      <c r="B55" s="17"/>
      <c r="C55" s="45" t="s">
        <v>107</v>
      </c>
      <c r="D55" s="45"/>
      <c r="E55" s="45"/>
      <c r="F55" s="22"/>
      <c r="G55" s="26"/>
      <c r="H55" s="26"/>
      <c r="I55" s="22"/>
      <c r="J55" s="31"/>
      <c r="K55" s="31"/>
      <c r="L55" s="32"/>
      <c r="M55" s="27"/>
      <c r="N55" s="27"/>
    </row>
    <row r="56" spans="1:14" x14ac:dyDescent="0.25">
      <c r="A56" s="18"/>
      <c r="B56" s="17">
        <v>51</v>
      </c>
      <c r="C56" s="19" t="s">
        <v>108</v>
      </c>
      <c r="D56" s="19" t="s">
        <v>3</v>
      </c>
      <c r="E56" s="20"/>
      <c r="F56" s="22">
        <v>3200</v>
      </c>
      <c r="G56" s="26">
        <v>2176</v>
      </c>
      <c r="H56" s="26">
        <v>1920</v>
      </c>
      <c r="I56" s="22">
        <v>2500</v>
      </c>
      <c r="J56" s="31">
        <f t="shared" si="3"/>
        <v>1750</v>
      </c>
      <c r="K56" s="31">
        <f t="shared" si="4"/>
        <v>1500</v>
      </c>
      <c r="L56" s="32">
        <f t="shared" si="5"/>
        <v>0.78125</v>
      </c>
      <c r="M56" s="27">
        <f t="shared" si="6"/>
        <v>0.80422794117647056</v>
      </c>
      <c r="N56" s="27">
        <f t="shared" si="7"/>
        <v>0.78125</v>
      </c>
    </row>
    <row r="57" spans="1:14" ht="31.5" x14ac:dyDescent="0.25">
      <c r="A57" s="18"/>
      <c r="B57" s="17">
        <v>52</v>
      </c>
      <c r="C57" s="19" t="s">
        <v>109</v>
      </c>
      <c r="D57" s="19" t="s">
        <v>3</v>
      </c>
      <c r="E57" s="20"/>
      <c r="F57" s="22">
        <v>1800</v>
      </c>
      <c r="G57" s="26">
        <v>1224</v>
      </c>
      <c r="H57" s="26">
        <v>1080</v>
      </c>
      <c r="I57" s="22">
        <v>2000</v>
      </c>
      <c r="J57" s="31">
        <f t="shared" si="3"/>
        <v>1400</v>
      </c>
      <c r="K57" s="31">
        <f t="shared" si="4"/>
        <v>1200</v>
      </c>
      <c r="L57" s="32">
        <f t="shared" si="5"/>
        <v>1.1111111111111112</v>
      </c>
      <c r="M57" s="27">
        <f t="shared" si="6"/>
        <v>1.1437908496732025</v>
      </c>
      <c r="N57" s="27">
        <f t="shared" si="7"/>
        <v>1.1111111111111112</v>
      </c>
    </row>
    <row r="58" spans="1:14" ht="16.5" customHeight="1" x14ac:dyDescent="0.25">
      <c r="A58" s="18"/>
      <c r="B58" s="17"/>
      <c r="C58" s="45" t="s">
        <v>110</v>
      </c>
      <c r="D58" s="45"/>
      <c r="E58" s="45"/>
      <c r="F58" s="22"/>
      <c r="G58" s="26"/>
      <c r="H58" s="26"/>
      <c r="I58" s="22"/>
      <c r="J58" s="31"/>
      <c r="K58" s="31"/>
      <c r="L58" s="32"/>
      <c r="M58" s="27"/>
      <c r="N58" s="27"/>
    </row>
    <row r="59" spans="1:14" x14ac:dyDescent="0.25">
      <c r="A59" s="18"/>
      <c r="B59" s="17">
        <v>53</v>
      </c>
      <c r="C59" s="19" t="s">
        <v>111</v>
      </c>
      <c r="D59" s="19" t="s">
        <v>3</v>
      </c>
      <c r="E59" s="20"/>
      <c r="F59" s="22">
        <v>1100</v>
      </c>
      <c r="G59" s="26">
        <v>748</v>
      </c>
      <c r="H59" s="26">
        <v>660</v>
      </c>
      <c r="I59" s="22">
        <v>700</v>
      </c>
      <c r="J59" s="31">
        <f t="shared" si="3"/>
        <v>489.99999999999994</v>
      </c>
      <c r="K59" s="31">
        <f t="shared" si="4"/>
        <v>420</v>
      </c>
      <c r="L59" s="32">
        <f t="shared" si="5"/>
        <v>0.63636363636363635</v>
      </c>
      <c r="M59" s="27">
        <f t="shared" si="6"/>
        <v>0.65508021390374327</v>
      </c>
      <c r="N59" s="27">
        <f t="shared" si="7"/>
        <v>0.63636363636363635</v>
      </c>
    </row>
    <row r="60" spans="1:14" x14ac:dyDescent="0.25">
      <c r="A60" s="18"/>
      <c r="B60" s="17">
        <v>54</v>
      </c>
      <c r="C60" s="19" t="s">
        <v>112</v>
      </c>
      <c r="D60" s="19" t="s">
        <v>3</v>
      </c>
      <c r="E60" s="17"/>
      <c r="F60" s="33">
        <v>800</v>
      </c>
      <c r="G60" s="26">
        <v>544</v>
      </c>
      <c r="H60" s="26">
        <v>480</v>
      </c>
      <c r="I60" s="33">
        <v>500</v>
      </c>
      <c r="J60" s="31">
        <f t="shared" si="3"/>
        <v>350</v>
      </c>
      <c r="K60" s="31">
        <f t="shared" si="4"/>
        <v>300</v>
      </c>
      <c r="L60" s="32">
        <f t="shared" si="5"/>
        <v>0.625</v>
      </c>
      <c r="M60" s="27">
        <f t="shared" si="6"/>
        <v>0.64338235294117652</v>
      </c>
      <c r="N60" s="27">
        <f t="shared" si="7"/>
        <v>0.625</v>
      </c>
    </row>
    <row r="61" spans="1:14" ht="63" x14ac:dyDescent="0.25">
      <c r="A61" s="17" t="s">
        <v>80</v>
      </c>
      <c r="B61" s="17">
        <v>55</v>
      </c>
      <c r="C61" s="30" t="s">
        <v>9</v>
      </c>
      <c r="D61" s="30" t="s">
        <v>3</v>
      </c>
      <c r="E61" s="30"/>
      <c r="F61" s="22">
        <v>400</v>
      </c>
      <c r="G61" s="26">
        <v>272</v>
      </c>
      <c r="H61" s="26">
        <v>240</v>
      </c>
      <c r="I61" s="22">
        <v>350</v>
      </c>
      <c r="J61" s="31">
        <f t="shared" si="3"/>
        <v>244.99999999999997</v>
      </c>
      <c r="K61" s="31">
        <f t="shared" si="4"/>
        <v>210</v>
      </c>
      <c r="L61" s="32">
        <f t="shared" si="5"/>
        <v>0.875</v>
      </c>
      <c r="M61" s="27">
        <f t="shared" si="6"/>
        <v>0.90073529411764697</v>
      </c>
      <c r="N61" s="27">
        <f t="shared" si="7"/>
        <v>0.875</v>
      </c>
    </row>
    <row r="62" spans="1:14" ht="63" x14ac:dyDescent="0.25">
      <c r="A62" s="17" t="s">
        <v>79</v>
      </c>
      <c r="B62" s="17">
        <v>56</v>
      </c>
      <c r="C62" s="30" t="s">
        <v>8</v>
      </c>
      <c r="D62" s="30" t="s">
        <v>3</v>
      </c>
      <c r="E62" s="30"/>
      <c r="F62" s="22">
        <v>350</v>
      </c>
      <c r="G62" s="26">
        <v>238.00000000000003</v>
      </c>
      <c r="H62" s="26">
        <v>210</v>
      </c>
      <c r="I62" s="22">
        <v>320</v>
      </c>
      <c r="J62" s="31">
        <f t="shared" ref="J62" si="12">I62*0.7</f>
        <v>224</v>
      </c>
      <c r="K62" s="31">
        <f t="shared" ref="K62" si="13">I62*0.6</f>
        <v>192</v>
      </c>
      <c r="L62" s="32">
        <f t="shared" ref="L62" si="14">I62/F62</f>
        <v>0.91428571428571426</v>
      </c>
      <c r="M62" s="27">
        <f t="shared" ref="M62" si="15">J62/G62</f>
        <v>0.94117647058823517</v>
      </c>
      <c r="N62" s="27">
        <f t="shared" ref="N62" si="16">K62/H62</f>
        <v>0.91428571428571426</v>
      </c>
    </row>
  </sheetData>
  <autoFilter ref="A1:J62" xr:uid="{1057FE0E-9BD3-4BA1-ADED-336EF71DE582}">
    <filterColumn colId="3" showButton="0"/>
  </autoFilter>
  <mergeCells count="12">
    <mergeCell ref="M1:M2"/>
    <mergeCell ref="N1:N2"/>
    <mergeCell ref="J1:J2"/>
    <mergeCell ref="I1:I2"/>
    <mergeCell ref="H1:H2"/>
    <mergeCell ref="D1:E1"/>
    <mergeCell ref="B1:B2"/>
    <mergeCell ref="C1:C2"/>
    <mergeCell ref="K1:K2"/>
    <mergeCell ref="L1:L2"/>
    <mergeCell ref="G1:G2"/>
    <mergeCell ref="F1:F2"/>
  </mergeCells>
  <pageMargins left="0.41" right="0.26" top="0.45" bottom="0.37" header="0.3" footer="0.3"/>
  <pageSetup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S53"/>
  <sheetViews>
    <sheetView tabSelected="1" view="pageBreakPreview" topLeftCell="B1" zoomScale="85" zoomScaleNormal="60" zoomScaleSheetLayoutView="85" workbookViewId="0">
      <selection activeCell="K1" activeCellId="1" sqref="O1:Q1048576 I1:K1048576"/>
    </sheetView>
  </sheetViews>
  <sheetFormatPr defaultColWidth="9.140625" defaultRowHeight="15.75" x14ac:dyDescent="0.25"/>
  <cols>
    <col min="1" max="1" width="9.140625" style="9" hidden="1" customWidth="1"/>
    <col min="2" max="2" width="6.7109375" style="16" customWidth="1"/>
    <col min="3" max="3" width="32.85546875" style="12" customWidth="1"/>
    <col min="4" max="5" width="38.42578125" style="12" customWidth="1"/>
    <col min="6" max="6" width="13.140625" style="15" customWidth="1"/>
    <col min="7" max="7" width="11.7109375" style="15" customWidth="1"/>
    <col min="8" max="8" width="10.5703125" style="15" customWidth="1"/>
    <col min="9" max="11" width="10.5703125" style="15" hidden="1" customWidth="1"/>
    <col min="12" max="13" width="9.140625" style="9"/>
    <col min="14" max="14" width="10.140625" style="42" customWidth="1"/>
    <col min="15" max="17" width="10.140625" style="42" hidden="1" customWidth="1"/>
    <col min="18" max="18" width="9.140625" style="9"/>
    <col min="19" max="19" width="0" style="9" hidden="1" customWidth="1"/>
    <col min="20" max="16384" width="9.140625" style="9"/>
  </cols>
  <sheetData>
    <row r="1" spans="1:19" ht="31.5" customHeight="1" x14ac:dyDescent="0.25">
      <c r="A1" s="25"/>
      <c r="B1" s="51" t="s">
        <v>0</v>
      </c>
      <c r="C1" s="51" t="s">
        <v>1</v>
      </c>
      <c r="D1" s="51" t="s">
        <v>2</v>
      </c>
      <c r="E1" s="51"/>
      <c r="F1" s="52" t="s">
        <v>114</v>
      </c>
      <c r="G1" s="52" t="s">
        <v>115</v>
      </c>
      <c r="H1" s="52" t="s">
        <v>116</v>
      </c>
      <c r="I1" s="47"/>
      <c r="J1" s="47"/>
      <c r="K1" s="47"/>
      <c r="L1" s="53" t="s">
        <v>117</v>
      </c>
      <c r="M1" s="53" t="s">
        <v>118</v>
      </c>
      <c r="N1" s="53" t="s">
        <v>119</v>
      </c>
      <c r="O1" s="46"/>
      <c r="P1" s="46"/>
      <c r="Q1" s="46"/>
      <c r="R1" s="54" t="s">
        <v>120</v>
      </c>
    </row>
    <row r="2" spans="1:19" ht="111" customHeight="1" x14ac:dyDescent="0.25">
      <c r="A2" s="25"/>
      <c r="B2" s="51"/>
      <c r="C2" s="51"/>
      <c r="D2" s="1" t="s">
        <v>62</v>
      </c>
      <c r="E2" s="1" t="s">
        <v>61</v>
      </c>
      <c r="F2" s="52"/>
      <c r="G2" s="52"/>
      <c r="H2" s="52"/>
      <c r="I2" s="47"/>
      <c r="J2" s="47"/>
      <c r="K2" s="47"/>
      <c r="L2" s="53"/>
      <c r="M2" s="53"/>
      <c r="N2" s="53"/>
      <c r="O2" s="46"/>
      <c r="P2" s="46"/>
      <c r="Q2" s="46"/>
      <c r="R2" s="54"/>
    </row>
    <row r="3" spans="1:19" x14ac:dyDescent="0.25">
      <c r="A3" s="25"/>
      <c r="B3" s="1"/>
      <c r="C3" s="6" t="s">
        <v>59</v>
      </c>
      <c r="D3" s="6"/>
      <c r="E3" s="6"/>
      <c r="F3" s="2"/>
      <c r="G3" s="2"/>
      <c r="H3" s="2"/>
      <c r="I3" s="2"/>
      <c r="J3" s="2"/>
      <c r="K3" s="2"/>
      <c r="L3" s="25"/>
      <c r="M3" s="25"/>
      <c r="N3" s="40"/>
      <c r="O3" s="40"/>
      <c r="P3" s="40"/>
      <c r="Q3" s="40"/>
      <c r="R3" s="25"/>
    </row>
    <row r="4" spans="1:19" ht="63" x14ac:dyDescent="0.25">
      <c r="A4" s="17" t="s">
        <v>137</v>
      </c>
      <c r="B4" s="3">
        <f>'ĐẤT PNN'!B4</f>
        <v>1</v>
      </c>
      <c r="C4" s="5" t="str">
        <f>'ĐẤT PNN'!C4</f>
        <v>Đường ĐT 759</v>
      </c>
      <c r="D4" s="5" t="str">
        <f>'ĐẤT PNN'!D4</f>
        <v>Đầu thửa đất số 44 tờ bản đồ số 119 (phía xã Đa Kia)</v>
      </c>
      <c r="E4" s="5" t="str">
        <f>'ĐẤT PNN'!E4</f>
        <v>Hết ranh nghĩa địa Bình Tân</v>
      </c>
      <c r="F4" s="4">
        <v>150</v>
      </c>
      <c r="G4" s="4">
        <v>105</v>
      </c>
      <c r="H4" s="4">
        <v>20</v>
      </c>
      <c r="I4" s="4"/>
      <c r="J4" s="4"/>
      <c r="K4" s="4"/>
      <c r="L4" s="23">
        <f>1.4*F4</f>
        <v>210</v>
      </c>
      <c r="M4" s="23">
        <f>1.4*G4</f>
        <v>147</v>
      </c>
      <c r="N4" s="41">
        <f>H4*$S$4</f>
        <v>49.333333333333336</v>
      </c>
      <c r="O4" s="41"/>
      <c r="P4" s="41"/>
      <c r="Q4" s="41"/>
      <c r="R4" s="24">
        <f>L4/F4</f>
        <v>1.4</v>
      </c>
      <c r="S4" s="9">
        <f>74/30</f>
        <v>2.4666666666666668</v>
      </c>
    </row>
    <row r="5" spans="1:19" ht="31.5" x14ac:dyDescent="0.25">
      <c r="A5" s="17" t="s">
        <v>96</v>
      </c>
      <c r="B5" s="3">
        <f>B4+1</f>
        <v>2</v>
      </c>
      <c r="C5" s="5" t="str">
        <f>'ĐẤT PNN'!C5</f>
        <v>Đường ĐT 759</v>
      </c>
      <c r="D5" s="5" t="str">
        <f>'ĐẤT PNN'!D5</f>
        <v>Hết ranh nghĩa địa Bình Tân</v>
      </c>
      <c r="E5" s="5" t="str">
        <f>'ĐẤT PNN'!E5</f>
        <v>Cầu Đa kia hết thửa đất số 142 tờ bản đồ số 106</v>
      </c>
      <c r="F5" s="4">
        <v>150</v>
      </c>
      <c r="G5" s="4">
        <v>105</v>
      </c>
      <c r="H5" s="4">
        <v>20</v>
      </c>
      <c r="I5" s="4"/>
      <c r="J5" s="4"/>
      <c r="K5" s="4"/>
      <c r="L5" s="23">
        <f t="shared" ref="L5:L16" si="0">1.4*F5</f>
        <v>210</v>
      </c>
      <c r="M5" s="23">
        <f t="shared" ref="M5:M16" si="1">1.4*G5</f>
        <v>147</v>
      </c>
      <c r="N5" s="41">
        <f t="shared" ref="N5:N16" si="2">H5*$S$4</f>
        <v>49.333333333333336</v>
      </c>
      <c r="O5" s="41"/>
      <c r="P5" s="41"/>
      <c r="Q5" s="41"/>
      <c r="R5" s="24">
        <f t="shared" ref="R5:R16" si="3">L5/F5</f>
        <v>1.4</v>
      </c>
    </row>
    <row r="6" spans="1:19" ht="47.25" x14ac:dyDescent="0.25">
      <c r="A6" s="17" t="s">
        <v>136</v>
      </c>
      <c r="B6" s="3">
        <f t="shared" ref="B6:B53" si="4">B5+1</f>
        <v>3</v>
      </c>
      <c r="C6" s="5" t="str">
        <f>'ĐẤT PNN'!C6</f>
        <v>Đường ĐT 759</v>
      </c>
      <c r="D6" s="5" t="str">
        <f>'ĐẤT PNN'!D6</f>
        <v>Cầu Đa kia hết thửa đất số 142 tờ bản đồ số 106</v>
      </c>
      <c r="E6" s="5" t="str">
        <f>'ĐẤT PNN'!E6</f>
        <v>Đầu ranh Nhà Văn Hóa thôn Bình Tân thuộc thửa 116 tờ bản đồ số 106 (Hướng về UBND xã Đa Kia)</v>
      </c>
      <c r="F6" s="4">
        <v>150</v>
      </c>
      <c r="G6" s="4">
        <v>105</v>
      </c>
      <c r="H6" s="4">
        <v>20</v>
      </c>
      <c r="I6" s="4"/>
      <c r="J6" s="4"/>
      <c r="K6" s="4"/>
      <c r="L6" s="23">
        <f t="shared" si="0"/>
        <v>210</v>
      </c>
      <c r="M6" s="23">
        <f t="shared" si="1"/>
        <v>147</v>
      </c>
      <c r="N6" s="41">
        <f t="shared" si="2"/>
        <v>49.333333333333336</v>
      </c>
      <c r="O6" s="41"/>
      <c r="P6" s="41"/>
      <c r="Q6" s="41"/>
      <c r="R6" s="24">
        <f t="shared" si="3"/>
        <v>1.4</v>
      </c>
    </row>
    <row r="7" spans="1:19" ht="63" x14ac:dyDescent="0.25">
      <c r="A7" s="17" t="s">
        <v>157</v>
      </c>
      <c r="B7" s="3">
        <f t="shared" si="4"/>
        <v>4</v>
      </c>
      <c r="C7" s="5" t="str">
        <f>'ĐẤT PNN'!C7</f>
        <v>Đường ĐT 759</v>
      </c>
      <c r="D7" s="5" t="str">
        <f>'ĐẤT PNN'!D7</f>
        <v>Đầu ranh Nhà Văn Hóa thôn Bình Tân thuộc thửa 116 tờ bản đồ số 106 (Hướng về UBND xã Đa Kia)</v>
      </c>
      <c r="E7" s="5" t="str">
        <f>'ĐẤT PNN'!E7</f>
        <v>Ranh giới xã Thiện Hưng</v>
      </c>
      <c r="F7" s="4">
        <v>150</v>
      </c>
      <c r="G7" s="4">
        <v>105</v>
      </c>
      <c r="H7" s="4">
        <v>20</v>
      </c>
      <c r="I7" s="4"/>
      <c r="J7" s="4"/>
      <c r="K7" s="4"/>
      <c r="L7" s="23">
        <f t="shared" si="0"/>
        <v>210</v>
      </c>
      <c r="M7" s="23">
        <f t="shared" si="1"/>
        <v>147</v>
      </c>
      <c r="N7" s="41">
        <f t="shared" si="2"/>
        <v>49.333333333333336</v>
      </c>
      <c r="O7" s="41"/>
      <c r="P7" s="41"/>
      <c r="Q7" s="41"/>
      <c r="R7" s="24">
        <f t="shared" si="3"/>
        <v>1.4</v>
      </c>
    </row>
    <row r="8" spans="1:19" ht="31.5" x14ac:dyDescent="0.25">
      <c r="A8" s="17" t="s">
        <v>68</v>
      </c>
      <c r="B8" s="3">
        <f t="shared" si="4"/>
        <v>5</v>
      </c>
      <c r="C8" s="5" t="str">
        <f>'ĐẤT PNN'!C8</f>
        <v>Đường ĐT 759</v>
      </c>
      <c r="D8" s="5" t="str">
        <f>'ĐẤT PNN'!D8</f>
        <v>Từ hết ranh thửa số 44 tờ 119 hướng đi Phước Bình</v>
      </c>
      <c r="E8" s="5" t="str">
        <f>'ĐẤT PNN'!E8</f>
        <v>Hết ranh thửa đất số 160, tờ số 12 và hết ranh thửa 154 tờ số 12</v>
      </c>
      <c r="F8" s="4">
        <v>180</v>
      </c>
      <c r="G8" s="4">
        <v>113</v>
      </c>
      <c r="H8" s="4">
        <v>20</v>
      </c>
      <c r="I8" s="4"/>
      <c r="J8" s="4"/>
      <c r="K8" s="4"/>
      <c r="L8" s="23">
        <f t="shared" si="0"/>
        <v>251.99999999999997</v>
      </c>
      <c r="M8" s="23">
        <f t="shared" si="1"/>
        <v>158.19999999999999</v>
      </c>
      <c r="N8" s="41">
        <f t="shared" si="2"/>
        <v>49.333333333333336</v>
      </c>
      <c r="O8" s="41"/>
      <c r="P8" s="41"/>
      <c r="Q8" s="41"/>
      <c r="R8" s="24">
        <f t="shared" si="3"/>
        <v>1.4</v>
      </c>
    </row>
    <row r="9" spans="1:19" ht="94.5" x14ac:dyDescent="0.25">
      <c r="A9" s="17" t="s">
        <v>147</v>
      </c>
      <c r="B9" s="3">
        <f t="shared" si="4"/>
        <v>6</v>
      </c>
      <c r="C9" s="5" t="str">
        <f>'ĐẤT PNN'!C9</f>
        <v>Đường ĐT 759</v>
      </c>
      <c r="D9" s="5" t="str">
        <f>'ĐẤT PNN'!D9</f>
        <v>Hết ranh thửa đất số 160, tờ số 12 và hết ranh thửa 154 tờ số 12 hướng đi Phước Bình</v>
      </c>
      <c r="E9" s="5" t="str">
        <f>'ĐẤT PNN'!E9</f>
        <v>Hết ranh thửa đất số 553, tờ bản đồ số 29 và thửa đất số 761 tờ bản đồ số 29</v>
      </c>
      <c r="F9" s="4">
        <v>180</v>
      </c>
      <c r="G9" s="4">
        <v>113</v>
      </c>
      <c r="H9" s="4">
        <v>20</v>
      </c>
      <c r="I9" s="4"/>
      <c r="J9" s="4"/>
      <c r="K9" s="4"/>
      <c r="L9" s="23">
        <f t="shared" si="0"/>
        <v>251.99999999999997</v>
      </c>
      <c r="M9" s="23">
        <f t="shared" si="1"/>
        <v>158.19999999999999</v>
      </c>
      <c r="N9" s="41">
        <f t="shared" si="2"/>
        <v>49.333333333333336</v>
      </c>
      <c r="O9" s="41"/>
      <c r="P9" s="41"/>
      <c r="Q9" s="41"/>
      <c r="R9" s="24">
        <f t="shared" si="3"/>
        <v>1.4</v>
      </c>
    </row>
    <row r="10" spans="1:19" ht="47.25" x14ac:dyDescent="0.25">
      <c r="A10" s="17" t="s">
        <v>69</v>
      </c>
      <c r="B10" s="3">
        <f t="shared" si="4"/>
        <v>7</v>
      </c>
      <c r="C10" s="5" t="str">
        <f>'ĐẤT PNN'!C10</f>
        <v>Đường ĐT 759</v>
      </c>
      <c r="D10" s="5" t="str">
        <f>'ĐẤT PNN'!D10</f>
        <v>Hết ranh thửa đất số 553, tờ bản đồ số 29 và thửa đất số 761 tờ bản đồ số 29 hướng đi Phước Bình</v>
      </c>
      <c r="E10" s="5" t="str">
        <f>'ĐẤT PNN'!E10</f>
        <v>Hết ranh thửa đất số 661, tờ bản đồ số 45 và thửa đất số 45 tờ bản đồ số 45</v>
      </c>
      <c r="F10" s="4">
        <v>180</v>
      </c>
      <c r="G10" s="4">
        <v>113</v>
      </c>
      <c r="H10" s="4">
        <v>20</v>
      </c>
      <c r="I10" s="4"/>
      <c r="J10" s="4"/>
      <c r="K10" s="4"/>
      <c r="L10" s="23">
        <f t="shared" si="0"/>
        <v>251.99999999999997</v>
      </c>
      <c r="M10" s="23">
        <f t="shared" si="1"/>
        <v>158.19999999999999</v>
      </c>
      <c r="N10" s="41">
        <f t="shared" si="2"/>
        <v>49.333333333333336</v>
      </c>
      <c r="O10" s="41"/>
      <c r="P10" s="41"/>
      <c r="Q10" s="41"/>
      <c r="R10" s="24">
        <f t="shared" si="3"/>
        <v>1.4</v>
      </c>
    </row>
    <row r="11" spans="1:19" ht="47.25" x14ac:dyDescent="0.25">
      <c r="A11" s="17" t="s">
        <v>70</v>
      </c>
      <c r="B11" s="3">
        <f t="shared" si="4"/>
        <v>8</v>
      </c>
      <c r="C11" s="5" t="str">
        <f>'ĐẤT PNN'!C11</f>
        <v>Đường ĐT 759</v>
      </c>
      <c r="D11" s="5" t="str">
        <f>'ĐẤT PNN'!D11</f>
        <v>Hết ranh thửa đất số 661, tờ bản đồ số 45 và thửa đất số 45 tờ bản đồ số 45 hướng đi Phước Bình</v>
      </c>
      <c r="E11" s="5" t="str">
        <f>'ĐẤT PNN'!E11</f>
        <v>Hết ranh thửa đất số 374 tờ bản đồ số 46</v>
      </c>
      <c r="F11" s="4">
        <v>180</v>
      </c>
      <c r="G11" s="4">
        <v>113</v>
      </c>
      <c r="H11" s="4">
        <v>20</v>
      </c>
      <c r="I11" s="4"/>
      <c r="J11" s="4"/>
      <c r="K11" s="4"/>
      <c r="L11" s="23">
        <f t="shared" si="0"/>
        <v>251.99999999999997</v>
      </c>
      <c r="M11" s="23">
        <f t="shared" si="1"/>
        <v>158.19999999999999</v>
      </c>
      <c r="N11" s="41">
        <f t="shared" si="2"/>
        <v>49.333333333333336</v>
      </c>
      <c r="O11" s="41"/>
      <c r="P11" s="41"/>
      <c r="Q11" s="41"/>
      <c r="R11" s="24">
        <f t="shared" si="3"/>
        <v>1.4</v>
      </c>
    </row>
    <row r="12" spans="1:19" ht="31.5" x14ac:dyDescent="0.25">
      <c r="A12" s="17" t="s">
        <v>71</v>
      </c>
      <c r="B12" s="3">
        <f t="shared" si="4"/>
        <v>9</v>
      </c>
      <c r="C12" s="5" t="str">
        <f>'ĐẤT PNN'!C12</f>
        <v>Đường ĐT 759</v>
      </c>
      <c r="D12" s="5" t="str">
        <f>'ĐẤT PNN'!D12</f>
        <v>Từ ranh thửa số 10 tờ số 53 hướng đi Phước Bình</v>
      </c>
      <c r="E12" s="5" t="str">
        <f>'ĐẤT PNN'!E12</f>
        <v>Đến hết ranh thửa đất số 52, tờ số 53</v>
      </c>
      <c r="F12" s="4">
        <v>180</v>
      </c>
      <c r="G12" s="4">
        <v>113</v>
      </c>
      <c r="H12" s="4">
        <v>20</v>
      </c>
      <c r="I12" s="4"/>
      <c r="J12" s="4"/>
      <c r="K12" s="4"/>
      <c r="L12" s="23">
        <f t="shared" si="0"/>
        <v>251.99999999999997</v>
      </c>
      <c r="M12" s="23">
        <f t="shared" si="1"/>
        <v>158.19999999999999</v>
      </c>
      <c r="N12" s="41">
        <f t="shared" si="2"/>
        <v>49.333333333333336</v>
      </c>
      <c r="O12" s="41"/>
      <c r="P12" s="41"/>
      <c r="Q12" s="41"/>
      <c r="R12" s="24">
        <f t="shared" si="3"/>
        <v>1.4</v>
      </c>
    </row>
    <row r="13" spans="1:19" ht="31.5" x14ac:dyDescent="0.25">
      <c r="A13" s="17" t="s">
        <v>74</v>
      </c>
      <c r="B13" s="3">
        <f t="shared" si="4"/>
        <v>10</v>
      </c>
      <c r="C13" s="5" t="str">
        <f>'ĐẤT PNN'!C13</f>
        <v>Đường ĐT 760</v>
      </c>
      <c r="D13" s="5" t="str">
        <f>'ĐẤT PNN'!D13</f>
        <v>Ngã ba tiếp giáp đường ĐT 759</v>
      </c>
      <c r="E13" s="5" t="str">
        <f>'ĐẤT PNN'!E13</f>
        <v>Ngã tư Nhà thờ tin lành Bình Hà 1 (thửa đất số 473, tờ bản đồ số 31)</v>
      </c>
      <c r="F13" s="4">
        <v>180</v>
      </c>
      <c r="G13" s="4">
        <v>113</v>
      </c>
      <c r="H13" s="4">
        <v>20</v>
      </c>
      <c r="I13" s="4"/>
      <c r="J13" s="4"/>
      <c r="K13" s="4"/>
      <c r="L13" s="23">
        <f t="shared" si="0"/>
        <v>251.99999999999997</v>
      </c>
      <c r="M13" s="23">
        <f t="shared" si="1"/>
        <v>158.19999999999999</v>
      </c>
      <c r="N13" s="41">
        <f t="shared" si="2"/>
        <v>49.333333333333336</v>
      </c>
      <c r="O13" s="41"/>
      <c r="P13" s="41"/>
      <c r="Q13" s="41"/>
      <c r="R13" s="24">
        <f t="shared" si="3"/>
        <v>1.4</v>
      </c>
    </row>
    <row r="14" spans="1:19" ht="31.5" x14ac:dyDescent="0.25">
      <c r="A14" s="17" t="s">
        <v>75</v>
      </c>
      <c r="B14" s="3">
        <f t="shared" si="4"/>
        <v>11</v>
      </c>
      <c r="C14" s="5" t="str">
        <f>'ĐẤT PNN'!C14</f>
        <v>Đường ĐT 760</v>
      </c>
      <c r="D14" s="5" t="str">
        <f>'ĐẤT PNN'!D14</f>
        <v>Ngã tư Nhà thờ tin lành Bình Hà 1 (thửa 473 tờ 31)</v>
      </c>
      <c r="E14" s="5" t="str">
        <f>'ĐẤT PNN'!E14</f>
        <v>Hết ranh Hội trường thôn Bình Hà 2 (thửa đất số 50, tờ bản đồ số 22)</v>
      </c>
      <c r="F14" s="4">
        <v>180</v>
      </c>
      <c r="G14" s="4">
        <v>113</v>
      </c>
      <c r="H14" s="4">
        <v>20</v>
      </c>
      <c r="I14" s="4"/>
      <c r="J14" s="4"/>
      <c r="K14" s="4"/>
      <c r="L14" s="23">
        <f t="shared" si="0"/>
        <v>251.99999999999997</v>
      </c>
      <c r="M14" s="23">
        <f t="shared" si="1"/>
        <v>158.19999999999999</v>
      </c>
      <c r="N14" s="41">
        <f t="shared" si="2"/>
        <v>49.333333333333336</v>
      </c>
      <c r="O14" s="41"/>
      <c r="P14" s="41"/>
      <c r="Q14" s="41"/>
      <c r="R14" s="24">
        <f t="shared" si="3"/>
        <v>1.4</v>
      </c>
    </row>
    <row r="15" spans="1:19" ht="31.5" x14ac:dyDescent="0.25">
      <c r="A15" s="17" t="s">
        <v>76</v>
      </c>
      <c r="B15" s="3">
        <f t="shared" si="4"/>
        <v>12</v>
      </c>
      <c r="C15" s="5" t="str">
        <f>'ĐẤT PNN'!C15</f>
        <v>Đường ĐT 760</v>
      </c>
      <c r="D15" s="5" t="str">
        <f>'ĐẤT PNN'!D15</f>
        <v>Hết ranh Hội trường thôn Bình Hà 2 (thửa đất số 50, tờ bản đồ số 22)</v>
      </c>
      <c r="E15" s="5" t="str">
        <f>'ĐẤT PNN'!E15</f>
        <v>Suối Ten (thửa đất số 53, tờ bản đồ số 15)</v>
      </c>
      <c r="F15" s="4">
        <v>180</v>
      </c>
      <c r="G15" s="4">
        <v>113</v>
      </c>
      <c r="H15" s="4">
        <v>20</v>
      </c>
      <c r="I15" s="4"/>
      <c r="J15" s="4"/>
      <c r="K15" s="4"/>
      <c r="L15" s="23">
        <f t="shared" si="0"/>
        <v>251.99999999999997</v>
      </c>
      <c r="M15" s="23">
        <f t="shared" si="1"/>
        <v>158.19999999999999</v>
      </c>
      <c r="N15" s="41">
        <f t="shared" si="2"/>
        <v>49.333333333333336</v>
      </c>
      <c r="O15" s="41"/>
      <c r="P15" s="41"/>
      <c r="Q15" s="41"/>
      <c r="R15" s="24">
        <f t="shared" si="3"/>
        <v>1.4</v>
      </c>
    </row>
    <row r="16" spans="1:19" ht="31.5" x14ac:dyDescent="0.25">
      <c r="A16" s="17" t="s">
        <v>77</v>
      </c>
      <c r="B16" s="3">
        <f t="shared" si="4"/>
        <v>13</v>
      </c>
      <c r="C16" s="5" t="str">
        <f>'ĐẤT PNN'!C16</f>
        <v>Đường ĐT 760</v>
      </c>
      <c r="D16" s="5" t="str">
        <f>'ĐẤT PNN'!D16</f>
        <v>Suối Ten (thửa đất số 53, tờ bản đồ số 15)</v>
      </c>
      <c r="E16" s="5" t="str">
        <f>'ĐẤT PNN'!E16</f>
        <v>Cầu Sông Bé (thửa đất số 35, tờ bản đồ số 03)</v>
      </c>
      <c r="F16" s="4">
        <v>180</v>
      </c>
      <c r="G16" s="4">
        <v>113</v>
      </c>
      <c r="H16" s="4">
        <v>20</v>
      </c>
      <c r="I16" s="4"/>
      <c r="J16" s="4"/>
      <c r="K16" s="4"/>
      <c r="L16" s="23">
        <f t="shared" si="0"/>
        <v>251.99999999999997</v>
      </c>
      <c r="M16" s="23">
        <f t="shared" si="1"/>
        <v>158.19999999999999</v>
      </c>
      <c r="N16" s="41">
        <f t="shared" si="2"/>
        <v>49.333333333333336</v>
      </c>
      <c r="O16" s="41"/>
      <c r="P16" s="41"/>
      <c r="Q16" s="41"/>
      <c r="R16" s="24">
        <f t="shared" si="3"/>
        <v>1.4</v>
      </c>
    </row>
    <row r="17" spans="1:18" ht="47.25" x14ac:dyDescent="0.25">
      <c r="A17" s="17" t="s">
        <v>97</v>
      </c>
      <c r="B17" s="3">
        <f t="shared" si="4"/>
        <v>14</v>
      </c>
      <c r="C17" s="5" t="str">
        <f>'ĐẤT PNN'!C17</f>
        <v>Đường vào thôn Bình Tiến 1 (Đường vào Trung tâm hành chính xã hiện hữu)</v>
      </c>
      <c r="D17" s="5" t="str">
        <f>'ĐẤT PNN'!D17</f>
        <v>Giáp đường ĐT 759</v>
      </c>
      <c r="E17" s="5" t="str">
        <f>'ĐẤT PNN'!E17</f>
        <v xml:space="preserve">Đến đầu ranh thửa đất số 112 tờ bản đồ số 102 (ông Bình) Hướng ra đường ĐT 759 </v>
      </c>
      <c r="F17" s="4">
        <v>55</v>
      </c>
      <c r="G17" s="4">
        <v>39</v>
      </c>
      <c r="H17" s="4">
        <v>20</v>
      </c>
      <c r="I17" s="4"/>
      <c r="J17" s="4"/>
      <c r="K17" s="4"/>
      <c r="L17" s="23">
        <v>55</v>
      </c>
      <c r="M17" s="23">
        <v>39</v>
      </c>
      <c r="N17" s="4">
        <v>20</v>
      </c>
      <c r="O17" s="4"/>
      <c r="P17" s="4"/>
      <c r="Q17" s="4"/>
      <c r="R17" s="24">
        <v>1</v>
      </c>
    </row>
    <row r="18" spans="1:18" ht="47.25" x14ac:dyDescent="0.25">
      <c r="A18" s="17" t="s">
        <v>98</v>
      </c>
      <c r="B18" s="3">
        <f t="shared" si="4"/>
        <v>15</v>
      </c>
      <c r="C18" s="5" t="str">
        <f>'ĐẤT PNN'!C18</f>
        <v>Đường vào thôn Bình Tiến 1 (Đường vào Trung tâm hành chính xã hiện hữu)</v>
      </c>
      <c r="D18" s="5" t="str">
        <f>'ĐẤT PNN'!D18</f>
        <v xml:space="preserve">Đến đầu ranh thửa đất số 112 tờ bản đồ số 102 (ông Bình) Hướng ra đường ĐT 759 </v>
      </c>
      <c r="E18" s="5" t="str">
        <f>'ĐẤT PNN'!E18</f>
        <v>Đến hết ranh thửa đất số 86 (ông Nguyễn Văn Thắng), tờ bản đồ số 102 (Đường mặt khu Trung tâm hành chính xã)</v>
      </c>
      <c r="F18" s="4">
        <v>55</v>
      </c>
      <c r="G18" s="4">
        <v>39</v>
      </c>
      <c r="H18" s="4">
        <v>20</v>
      </c>
      <c r="I18" s="4"/>
      <c r="J18" s="4"/>
      <c r="K18" s="4"/>
      <c r="L18" s="23">
        <v>55</v>
      </c>
      <c r="M18" s="23">
        <v>39</v>
      </c>
      <c r="N18" s="4">
        <v>20</v>
      </c>
      <c r="O18" s="4"/>
      <c r="P18" s="4"/>
      <c r="Q18" s="4"/>
      <c r="R18" s="24">
        <v>1</v>
      </c>
    </row>
    <row r="19" spans="1:18" ht="31.5" x14ac:dyDescent="0.25">
      <c r="A19" s="17" t="s">
        <v>99</v>
      </c>
      <c r="B19" s="3">
        <f t="shared" si="4"/>
        <v>16</v>
      </c>
      <c r="C19" s="5" t="str">
        <f>'ĐẤT PNN'!C19</f>
        <v>Đường quy hoạch vào trung tâm hành chính xã cũ</v>
      </c>
      <c r="D19" s="5" t="str">
        <f>'ĐẤT PNN'!D19</f>
        <v>Giáp đường ĐT 759</v>
      </c>
      <c r="E19" s="5" t="str">
        <f>'ĐẤT PNN'!E19</f>
        <v>Khu trung tâm hành chính xã Phước Minh cũ</v>
      </c>
      <c r="F19" s="4">
        <v>55</v>
      </c>
      <c r="G19" s="4">
        <v>39</v>
      </c>
      <c r="H19" s="4">
        <v>20</v>
      </c>
      <c r="I19" s="4"/>
      <c r="J19" s="4"/>
      <c r="K19" s="4"/>
      <c r="L19" s="23">
        <v>55</v>
      </c>
      <c r="M19" s="23">
        <v>39</v>
      </c>
      <c r="N19" s="4">
        <v>20</v>
      </c>
      <c r="O19" s="4"/>
      <c r="P19" s="4"/>
      <c r="Q19" s="4"/>
      <c r="R19" s="24">
        <v>1</v>
      </c>
    </row>
    <row r="20" spans="1:18" ht="56.25" customHeight="1" x14ac:dyDescent="0.25">
      <c r="A20" s="17" t="s">
        <v>100</v>
      </c>
      <c r="B20" s="3">
        <f t="shared" si="4"/>
        <v>17</v>
      </c>
      <c r="C20" s="5" t="str">
        <f>'ĐẤT PNN'!C20</f>
        <v>Đường thôn Bình Tân</v>
      </c>
      <c r="D20" s="5" t="str">
        <f>'ĐẤT PNN'!D20</f>
        <v>Giáp đường ĐT 759</v>
      </c>
      <c r="E20" s="5" t="str">
        <f>'ĐẤT PNN'!E20</f>
        <v>Ngã 3 đường rẽ vào trung tâm hành chính xã cũ (hết ranh thửa đất số 8, tờ bản đồ 106)</v>
      </c>
      <c r="F20" s="4">
        <v>55</v>
      </c>
      <c r="G20" s="4">
        <v>39</v>
      </c>
      <c r="H20" s="4">
        <v>20</v>
      </c>
      <c r="I20" s="4"/>
      <c r="J20" s="4"/>
      <c r="K20" s="4"/>
      <c r="L20" s="23">
        <v>55</v>
      </c>
      <c r="M20" s="23">
        <v>39</v>
      </c>
      <c r="N20" s="4">
        <v>20</v>
      </c>
      <c r="O20" s="4"/>
      <c r="P20" s="4"/>
      <c r="Q20" s="4"/>
      <c r="R20" s="24">
        <v>1</v>
      </c>
    </row>
    <row r="21" spans="1:18" ht="63.75" customHeight="1" x14ac:dyDescent="0.25">
      <c r="A21" s="17" t="s">
        <v>101</v>
      </c>
      <c r="B21" s="3">
        <f t="shared" si="4"/>
        <v>18</v>
      </c>
      <c r="C21" s="5" t="str">
        <f>'ĐẤT PNN'!C21</f>
        <v>Đường thôn Bình Tân</v>
      </c>
      <c r="D21" s="5" t="str">
        <f>'ĐẤT PNN'!D21</f>
        <v>Ngã 3 đường rẽ vào trung tâm hành chính xã cũ (hết ranh thửa đất số 8, tờ bản đồ 106)</v>
      </c>
      <c r="E21" s="5" t="str">
        <f>'ĐẤT PNN'!E21</f>
        <v>Trung tâm hành chính xã (đầu ranh đất thửa đất số 86 , tờ bản đồ số 102)</v>
      </c>
      <c r="F21" s="4">
        <v>55</v>
      </c>
      <c r="G21" s="4">
        <v>39</v>
      </c>
      <c r="H21" s="4">
        <v>20</v>
      </c>
      <c r="I21" s="4"/>
      <c r="J21" s="4"/>
      <c r="K21" s="4"/>
      <c r="L21" s="23">
        <v>55</v>
      </c>
      <c r="M21" s="23">
        <v>39</v>
      </c>
      <c r="N21" s="4">
        <v>20</v>
      </c>
      <c r="O21" s="4"/>
      <c r="P21" s="4"/>
      <c r="Q21" s="4"/>
      <c r="R21" s="24">
        <v>1</v>
      </c>
    </row>
    <row r="22" spans="1:18" ht="63.75" customHeight="1" x14ac:dyDescent="0.25">
      <c r="A22" s="17" t="s">
        <v>102</v>
      </c>
      <c r="B22" s="3">
        <f t="shared" si="4"/>
        <v>19</v>
      </c>
      <c r="C22" s="5" t="str">
        <f>'ĐẤT PNN'!C22</f>
        <v>Đường thôn Bình Tân</v>
      </c>
      <c r="D22" s="5" t="str">
        <f>'ĐẤT PNN'!D22</f>
        <v>Ngã 3 đường rẽ vào trung tâm hành chính xã (hết ranh thửa đất số 8, tờ bản đồ số 28 của bà Phạm Thị Thúy Hà)</v>
      </c>
      <c r="E22" s="5" t="str">
        <f>'ĐẤT PNN'!E22</f>
        <v>Ngã ba Suối Muồng (hết ranh đất ông Hà Sỹ Quý thửa đất số 17, tờ bản đồ số 17</v>
      </c>
      <c r="F22" s="4">
        <v>55</v>
      </c>
      <c r="G22" s="4">
        <v>39</v>
      </c>
      <c r="H22" s="4">
        <v>20</v>
      </c>
      <c r="I22" s="4"/>
      <c r="J22" s="4"/>
      <c r="K22" s="4"/>
      <c r="L22" s="23">
        <v>55</v>
      </c>
      <c r="M22" s="23">
        <v>39</v>
      </c>
      <c r="N22" s="4">
        <v>20</v>
      </c>
      <c r="O22" s="4"/>
      <c r="P22" s="4"/>
      <c r="Q22" s="4"/>
      <c r="R22" s="24">
        <v>1</v>
      </c>
    </row>
    <row r="23" spans="1:18" ht="63.75" customHeight="1" x14ac:dyDescent="0.25">
      <c r="A23" s="17"/>
      <c r="B23" s="3">
        <f t="shared" si="4"/>
        <v>20</v>
      </c>
      <c r="C23" s="5" t="str">
        <f>'ĐẤT PNN'!C23</f>
        <v>Đường thôn Bình Tân + Bù Tam</v>
      </c>
      <c r="D23" s="5" t="str">
        <f>'ĐẤT PNN'!D23</f>
        <v>Ngã ba Suối Mồng (hết ranh đất ông Hà Sỹ Quý thửa đất số 17, tờ bản đồ số 17</v>
      </c>
      <c r="E23" s="5" t="str">
        <f>'ĐẤT PNN'!E23</f>
        <v>Ngã ba Suối đia (giáp ranh đất ông Hoàng Văn Thắng) thửa đất số 263, tờ bản đồ số 14</v>
      </c>
      <c r="F23" s="4">
        <v>55</v>
      </c>
      <c r="G23" s="4">
        <v>39</v>
      </c>
      <c r="H23" s="4">
        <v>20</v>
      </c>
      <c r="I23" s="4"/>
      <c r="J23" s="4"/>
      <c r="K23" s="4"/>
      <c r="L23" s="23">
        <v>55</v>
      </c>
      <c r="M23" s="23">
        <v>39</v>
      </c>
      <c r="N23" s="4">
        <v>20</v>
      </c>
      <c r="O23" s="4"/>
      <c r="P23" s="4"/>
      <c r="Q23" s="4"/>
      <c r="R23" s="24">
        <v>1</v>
      </c>
    </row>
    <row r="24" spans="1:18" ht="63.75" customHeight="1" x14ac:dyDescent="0.25">
      <c r="A24" s="17"/>
      <c r="B24" s="3">
        <f t="shared" si="4"/>
        <v>21</v>
      </c>
      <c r="C24" s="5" t="str">
        <f>'ĐẤT PNN'!C24</f>
        <v>Đường thôn Bù Tam</v>
      </c>
      <c r="D24" s="5" t="str">
        <f>'ĐẤT PNN'!D24</f>
        <v>Ngã ba Suối đia (giáp ranh đất ông Hoàng Văn Thắng) thửa đất số 263, tờ bản đồ số 14</v>
      </c>
      <c r="E24" s="5" t="str">
        <f>'ĐẤT PNN'!E24</f>
        <v>Trụ sở UBND xã Phước Minh (cũ)</v>
      </c>
      <c r="F24" s="4">
        <v>55</v>
      </c>
      <c r="G24" s="4">
        <v>39</v>
      </c>
      <c r="H24" s="4">
        <v>20</v>
      </c>
      <c r="I24" s="4"/>
      <c r="J24" s="4"/>
      <c r="K24" s="4"/>
      <c r="L24" s="23">
        <v>55</v>
      </c>
      <c r="M24" s="23">
        <v>39</v>
      </c>
      <c r="N24" s="4">
        <v>20</v>
      </c>
      <c r="O24" s="4"/>
      <c r="P24" s="4"/>
      <c r="Q24" s="4"/>
      <c r="R24" s="24">
        <v>1</v>
      </c>
    </row>
    <row r="25" spans="1:18" ht="31.5" x14ac:dyDescent="0.25">
      <c r="A25" s="17" t="s">
        <v>103</v>
      </c>
      <c r="B25" s="3">
        <f t="shared" si="4"/>
        <v>22</v>
      </c>
      <c r="C25" s="5" t="str">
        <f>'ĐẤT PNN'!C25</f>
        <v>Đường nhựa ranh giới giữa xã Phước Minh - xã Đa Kia (cũ)</v>
      </c>
      <c r="D25" s="5" t="str">
        <f>'ĐẤT PNN'!D25</f>
        <v>Đường ĐT 759</v>
      </c>
      <c r="E25" s="5" t="str">
        <f>'ĐẤT PNN'!E25</f>
        <v>Hết thửa đất số 15 tờ bản đồ số 129</v>
      </c>
      <c r="F25" s="4">
        <v>55</v>
      </c>
      <c r="G25" s="4">
        <v>39</v>
      </c>
      <c r="H25" s="4">
        <v>20</v>
      </c>
      <c r="I25" s="4"/>
      <c r="J25" s="4"/>
      <c r="K25" s="4"/>
      <c r="L25" s="23">
        <v>55</v>
      </c>
      <c r="M25" s="23">
        <v>39</v>
      </c>
      <c r="N25" s="4">
        <v>20</v>
      </c>
      <c r="O25" s="4"/>
      <c r="P25" s="4"/>
      <c r="Q25" s="4"/>
      <c r="R25" s="24">
        <v>1</v>
      </c>
    </row>
    <row r="26" spans="1:18" ht="47.25" x14ac:dyDescent="0.25">
      <c r="A26" s="17" t="s">
        <v>63</v>
      </c>
      <c r="B26" s="3">
        <f t="shared" si="4"/>
        <v>23</v>
      </c>
      <c r="C26" s="5" t="str">
        <f>'ĐẤT PNN'!C26</f>
        <v>Đường liên xã</v>
      </c>
      <c r="D26" s="5" t="str">
        <f>'ĐẤT PNN'!D26</f>
        <v>Ngã tư đường N7</v>
      </c>
      <c r="E26" s="5" t="str">
        <f>'ĐẤT PNN'!E26</f>
        <v>Ngã ba (Bách hóa xanh), ranh đất ông Nguyễn Tấn Ba, thửa đất số 37, tờ bản đồ số 170</v>
      </c>
      <c r="F26" s="4">
        <v>60</v>
      </c>
      <c r="G26" s="4">
        <v>49</v>
      </c>
      <c r="H26" s="4">
        <v>20</v>
      </c>
      <c r="I26" s="4"/>
      <c r="J26" s="4"/>
      <c r="K26" s="4"/>
      <c r="L26" s="23">
        <f t="shared" ref="L26:L36" si="5">1.4*F26</f>
        <v>84</v>
      </c>
      <c r="M26" s="23">
        <f t="shared" ref="M26:M36" si="6">1.4*G26</f>
        <v>68.599999999999994</v>
      </c>
      <c r="N26" s="41">
        <f t="shared" ref="N26:N36" si="7">H26*$S$4</f>
        <v>49.333333333333336</v>
      </c>
      <c r="O26" s="41"/>
      <c r="P26" s="41"/>
      <c r="Q26" s="41"/>
      <c r="R26" s="24">
        <f t="shared" ref="R26:R36" si="8">L26/F26</f>
        <v>1.4</v>
      </c>
    </row>
    <row r="27" spans="1:18" ht="47.25" x14ac:dyDescent="0.25">
      <c r="A27" s="17" t="s">
        <v>162</v>
      </c>
      <c r="B27" s="3">
        <f t="shared" si="4"/>
        <v>24</v>
      </c>
      <c r="C27" s="5" t="str">
        <f>'ĐẤT PNN'!C27</f>
        <v>Đường liên xã</v>
      </c>
      <c r="D27" s="5" t="str">
        <f>'ĐẤT PNN'!D27</f>
        <v>Đi thôn 6B+300m (hết ranh đất Dịch vụ Phương Kiều, thửa đất số 307, tờ bản đồ số 149)</v>
      </c>
      <c r="E27" s="5" t="str">
        <f>'ĐẤT PNN'!E27</f>
        <v>cổng chào thôn 3</v>
      </c>
      <c r="F27" s="4">
        <v>60</v>
      </c>
      <c r="G27" s="4">
        <v>49</v>
      </c>
      <c r="H27" s="4">
        <v>20</v>
      </c>
      <c r="I27" s="4"/>
      <c r="J27" s="4"/>
      <c r="K27" s="4"/>
      <c r="L27" s="23">
        <f t="shared" si="5"/>
        <v>84</v>
      </c>
      <c r="M27" s="23">
        <f t="shared" si="6"/>
        <v>68.599999999999994</v>
      </c>
      <c r="N27" s="41">
        <f t="shared" si="7"/>
        <v>49.333333333333336</v>
      </c>
      <c r="O27" s="41"/>
      <c r="P27" s="41"/>
      <c r="Q27" s="41"/>
      <c r="R27" s="24">
        <f t="shared" si="8"/>
        <v>1.4</v>
      </c>
    </row>
    <row r="28" spans="1:18" ht="47.25" x14ac:dyDescent="0.25">
      <c r="A28" s="17" t="s">
        <v>158</v>
      </c>
      <c r="B28" s="3">
        <f t="shared" si="4"/>
        <v>25</v>
      </c>
      <c r="C28" s="5" t="str">
        <f>'ĐẤT PNN'!C28</f>
        <v>Đường liên xã</v>
      </c>
      <c r="D28" s="5" t="str">
        <f>'ĐẤT PNN'!D28</f>
        <v>Đi thôn 6B+300m (hết ranh đất Dịch vụ Phương Kiều, thửa đất số 307, tờ bản đồ số 149)</v>
      </c>
      <c r="E28" s="5" t="str">
        <f>'ĐẤT PNN'!E28</f>
        <v>Ngã ba thôn 6B (Trường Tiểu học Bình Thắng B)</v>
      </c>
      <c r="F28" s="4">
        <v>60</v>
      </c>
      <c r="G28" s="4">
        <v>49</v>
      </c>
      <c r="H28" s="4">
        <v>20</v>
      </c>
      <c r="I28" s="4"/>
      <c r="J28" s="4"/>
      <c r="K28" s="4"/>
      <c r="L28" s="23">
        <f t="shared" si="5"/>
        <v>84</v>
      </c>
      <c r="M28" s="23">
        <f t="shared" si="6"/>
        <v>68.599999999999994</v>
      </c>
      <c r="N28" s="41">
        <f t="shared" si="7"/>
        <v>49.333333333333336</v>
      </c>
      <c r="O28" s="41"/>
      <c r="P28" s="41"/>
      <c r="Q28" s="41"/>
      <c r="R28" s="24">
        <f t="shared" si="8"/>
        <v>1.4</v>
      </c>
    </row>
    <row r="29" spans="1:18" ht="31.5" x14ac:dyDescent="0.25">
      <c r="A29" s="17" t="s">
        <v>64</v>
      </c>
      <c r="B29" s="3">
        <f t="shared" si="4"/>
        <v>26</v>
      </c>
      <c r="C29" s="5" t="str">
        <f>'ĐẤT PNN'!C29</f>
        <v>Đường liên xã</v>
      </c>
      <c r="D29" s="5" t="str">
        <f>'ĐẤT PNN'!D29</f>
        <v>Ngã ba thôn 6B (Trường Tiểu học Bình Thắng B)</v>
      </c>
      <c r="E29" s="5" t="str">
        <f>'ĐẤT PNN'!E29</f>
        <v>Giáp ranh xã Long Bình</v>
      </c>
      <c r="F29" s="4">
        <v>60</v>
      </c>
      <c r="G29" s="4">
        <v>49</v>
      </c>
      <c r="H29" s="4">
        <v>20</v>
      </c>
      <c r="I29" s="4"/>
      <c r="J29" s="4"/>
      <c r="K29" s="4"/>
      <c r="L29" s="23">
        <f t="shared" si="5"/>
        <v>84</v>
      </c>
      <c r="M29" s="23">
        <f t="shared" si="6"/>
        <v>68.599999999999994</v>
      </c>
      <c r="N29" s="41">
        <f t="shared" si="7"/>
        <v>49.333333333333336</v>
      </c>
      <c r="O29" s="41"/>
      <c r="P29" s="41"/>
      <c r="Q29" s="41"/>
      <c r="R29" s="24">
        <f t="shared" si="8"/>
        <v>1.4</v>
      </c>
    </row>
    <row r="30" spans="1:18" ht="31.5" x14ac:dyDescent="0.25">
      <c r="A30" s="17" t="s">
        <v>159</v>
      </c>
      <c r="B30" s="3">
        <f t="shared" si="4"/>
        <v>27</v>
      </c>
      <c r="C30" s="5" t="str">
        <f>'ĐẤT PNN'!C30</f>
        <v>Đường trục xã</v>
      </c>
      <c r="D30" s="5" t="str">
        <f>'ĐẤT PNN'!D30</f>
        <v>Ngã ba thôn 6B (Trường Tiểu học Bình Thắng B)</v>
      </c>
      <c r="E30" s="5" t="str">
        <f>'ĐẤT PNN'!E30</f>
        <v>Ngã tu Dốc Võng</v>
      </c>
      <c r="F30" s="4">
        <v>60</v>
      </c>
      <c r="G30" s="4">
        <v>49</v>
      </c>
      <c r="H30" s="4">
        <v>20</v>
      </c>
      <c r="I30" s="4"/>
      <c r="J30" s="4"/>
      <c r="K30" s="4"/>
      <c r="L30" s="23">
        <f t="shared" si="5"/>
        <v>84</v>
      </c>
      <c r="M30" s="23">
        <f t="shared" si="6"/>
        <v>68.599999999999994</v>
      </c>
      <c r="N30" s="41">
        <f t="shared" si="7"/>
        <v>49.333333333333336</v>
      </c>
      <c r="O30" s="41"/>
      <c r="P30" s="41"/>
      <c r="Q30" s="41"/>
      <c r="R30" s="24">
        <f t="shared" si="8"/>
        <v>1.4</v>
      </c>
    </row>
    <row r="31" spans="1:18" ht="31.5" x14ac:dyDescent="0.25">
      <c r="A31" s="17" t="s">
        <v>65</v>
      </c>
      <c r="B31" s="3">
        <f t="shared" si="4"/>
        <v>28</v>
      </c>
      <c r="C31" s="5" t="str">
        <f>'ĐẤT PNN'!C31</f>
        <v>Đường trung tâm xã</v>
      </c>
      <c r="D31" s="5" t="str">
        <f>'ĐẤT PNN'!D31</f>
        <v>Ngã tư đường N7</v>
      </c>
      <c r="E31" s="5" t="str">
        <f>'ĐẤT PNN'!E31</f>
        <v>Giáp nghĩa địa thôn 5</v>
      </c>
      <c r="F31" s="4">
        <v>60</v>
      </c>
      <c r="G31" s="4">
        <v>49</v>
      </c>
      <c r="H31" s="4">
        <v>20</v>
      </c>
      <c r="I31" s="4"/>
      <c r="J31" s="4"/>
      <c r="K31" s="4"/>
      <c r="L31" s="23">
        <f t="shared" si="5"/>
        <v>84</v>
      </c>
      <c r="M31" s="23">
        <f t="shared" si="6"/>
        <v>68.599999999999994</v>
      </c>
      <c r="N31" s="41">
        <f t="shared" si="7"/>
        <v>49.333333333333336</v>
      </c>
      <c r="O31" s="41"/>
      <c r="P31" s="41"/>
      <c r="Q31" s="41"/>
      <c r="R31" s="24">
        <f t="shared" si="8"/>
        <v>1.4</v>
      </c>
    </row>
    <row r="32" spans="1:18" ht="31.5" x14ac:dyDescent="0.25">
      <c r="A32" s="17" t="s">
        <v>66</v>
      </c>
      <c r="B32" s="3">
        <f t="shared" si="4"/>
        <v>29</v>
      </c>
      <c r="C32" s="5" t="str">
        <f>'ĐẤT PNN'!C32</f>
        <v>Đường trung tâm xã N3</v>
      </c>
      <c r="D32" s="5" t="str">
        <f>'ĐẤT PNN'!D32</f>
        <v>Đường D1 (Trạm y tế xã)</v>
      </c>
      <c r="E32" s="5" t="str">
        <f>'ĐẤT PNN'!E32</f>
        <v>Đường D8</v>
      </c>
      <c r="F32" s="4">
        <v>60</v>
      </c>
      <c r="G32" s="4">
        <v>49</v>
      </c>
      <c r="H32" s="4">
        <v>20</v>
      </c>
      <c r="I32" s="4"/>
      <c r="J32" s="4"/>
      <c r="K32" s="4"/>
      <c r="L32" s="23">
        <f t="shared" si="5"/>
        <v>84</v>
      </c>
      <c r="M32" s="23">
        <f t="shared" si="6"/>
        <v>68.599999999999994</v>
      </c>
      <c r="N32" s="41">
        <f t="shared" si="7"/>
        <v>49.333333333333336</v>
      </c>
      <c r="O32" s="41"/>
      <c r="P32" s="41"/>
      <c r="Q32" s="41"/>
      <c r="R32" s="24">
        <f t="shared" si="8"/>
        <v>1.4</v>
      </c>
    </row>
    <row r="33" spans="1:18" ht="31.5" x14ac:dyDescent="0.25">
      <c r="A33" s="17" t="s">
        <v>67</v>
      </c>
      <c r="B33" s="3">
        <f t="shared" si="4"/>
        <v>30</v>
      </c>
      <c r="C33" s="5" t="str">
        <f>'ĐẤT PNN'!C33</f>
        <v>Đường trung tâm xã D4</v>
      </c>
      <c r="D33" s="5" t="str">
        <f>'ĐẤT PNN'!D33</f>
        <v>Đường D3 (Quán Sen hồ)</v>
      </c>
      <c r="E33" s="5" t="str">
        <f>'ĐẤT PNN'!E33</f>
        <v>Ngã ba đường D7</v>
      </c>
      <c r="F33" s="4">
        <v>60</v>
      </c>
      <c r="G33" s="4">
        <v>49</v>
      </c>
      <c r="H33" s="4">
        <v>20</v>
      </c>
      <c r="I33" s="4"/>
      <c r="J33" s="4"/>
      <c r="K33" s="4"/>
      <c r="L33" s="23">
        <f t="shared" si="5"/>
        <v>84</v>
      </c>
      <c r="M33" s="23">
        <f t="shared" si="6"/>
        <v>68.599999999999994</v>
      </c>
      <c r="N33" s="41">
        <f t="shared" si="7"/>
        <v>49.333333333333336</v>
      </c>
      <c r="O33" s="41"/>
      <c r="P33" s="41"/>
      <c r="Q33" s="41"/>
      <c r="R33" s="24">
        <f t="shared" si="8"/>
        <v>1.4</v>
      </c>
    </row>
    <row r="34" spans="1:18" ht="31.5" x14ac:dyDescent="0.25">
      <c r="A34" s="17" t="s">
        <v>72</v>
      </c>
      <c r="B34" s="3">
        <f t="shared" si="4"/>
        <v>31</v>
      </c>
      <c r="C34" s="5" t="str">
        <f>'ĐẤT PNN'!C34</f>
        <v>Đường đi xã Bình Thắng cũ</v>
      </c>
      <c r="D34" s="5" t="str">
        <f>'ĐẤT PNN'!D34</f>
        <v>Ngã ba tiếp giáp đường ĐT 759</v>
      </c>
      <c r="E34" s="5" t="str">
        <f>'ĐẤT PNN'!E34</f>
        <v>Hết ranh thửa đất số 86, tờ bản đồ số 38 và thửa đất số 589, tờ bản đồ số 38</v>
      </c>
      <c r="F34" s="4">
        <v>80</v>
      </c>
      <c r="G34" s="4">
        <v>56</v>
      </c>
      <c r="H34" s="4">
        <v>20</v>
      </c>
      <c r="I34" s="4"/>
      <c r="J34" s="4"/>
      <c r="K34" s="4"/>
      <c r="L34" s="23">
        <f t="shared" si="5"/>
        <v>112</v>
      </c>
      <c r="M34" s="23">
        <f t="shared" si="6"/>
        <v>78.399999999999991</v>
      </c>
      <c r="N34" s="41">
        <f t="shared" si="7"/>
        <v>49.333333333333336</v>
      </c>
      <c r="O34" s="41"/>
      <c r="P34" s="41"/>
      <c r="Q34" s="41"/>
      <c r="R34" s="24">
        <f t="shared" si="8"/>
        <v>1.4</v>
      </c>
    </row>
    <row r="35" spans="1:18" ht="31.5" x14ac:dyDescent="0.25">
      <c r="A35" s="17" t="s">
        <v>73</v>
      </c>
      <c r="B35" s="3">
        <f t="shared" si="4"/>
        <v>32</v>
      </c>
      <c r="C35" s="5" t="str">
        <f>'ĐẤT PNN'!C35</f>
        <v>Đường đi xã Bình Thắng cũ đoạn 2</v>
      </c>
      <c r="D35" s="5" t="str">
        <f>'ĐẤT PNN'!D35</f>
        <v>Hết ranh thửa đất số 86, tờ bản đồ số 38 và thửa đất số 589, tờ bản đồ số 38</v>
      </c>
      <c r="E35" s="5" t="str">
        <f>'ĐẤT PNN'!E35</f>
        <v>Giáp ranh xã Bình Thắng (cũ)</v>
      </c>
      <c r="F35" s="4">
        <v>80</v>
      </c>
      <c r="G35" s="4">
        <v>56</v>
      </c>
      <c r="H35" s="4">
        <v>20</v>
      </c>
      <c r="I35" s="4"/>
      <c r="J35" s="4"/>
      <c r="K35" s="4"/>
      <c r="L35" s="23">
        <f t="shared" si="5"/>
        <v>112</v>
      </c>
      <c r="M35" s="23">
        <f t="shared" si="6"/>
        <v>78.399999999999991</v>
      </c>
      <c r="N35" s="41">
        <f t="shared" si="7"/>
        <v>49.333333333333336</v>
      </c>
      <c r="O35" s="41"/>
      <c r="P35" s="41"/>
      <c r="Q35" s="41"/>
      <c r="R35" s="24">
        <f t="shared" si="8"/>
        <v>1.4</v>
      </c>
    </row>
    <row r="36" spans="1:18" ht="31.5" x14ac:dyDescent="0.25">
      <c r="A36" s="17" t="s">
        <v>78</v>
      </c>
      <c r="B36" s="3">
        <f t="shared" si="4"/>
        <v>33</v>
      </c>
      <c r="C36" s="5" t="str">
        <f>'ĐẤT PNN'!C36</f>
        <v>Đường nhựa ranh giới giữa xã Phước Minh - xã Đa Kia (cũ)</v>
      </c>
      <c r="D36" s="5" t="str">
        <f>'ĐẤT PNN'!D36</f>
        <v>Đường ĐT 759</v>
      </c>
      <c r="E36" s="5" t="str">
        <f>'ĐẤT PNN'!E36</f>
        <v>Hết thửa đất số 6, tờ bản đồ số 13</v>
      </c>
      <c r="F36" s="4">
        <v>80</v>
      </c>
      <c r="G36" s="4">
        <v>56</v>
      </c>
      <c r="H36" s="4">
        <v>20</v>
      </c>
      <c r="I36" s="4"/>
      <c r="J36" s="4"/>
      <c r="K36" s="4"/>
      <c r="L36" s="23">
        <f t="shared" si="5"/>
        <v>112</v>
      </c>
      <c r="M36" s="23">
        <f t="shared" si="6"/>
        <v>78.399999999999991</v>
      </c>
      <c r="N36" s="41">
        <f t="shared" si="7"/>
        <v>49.333333333333336</v>
      </c>
      <c r="O36" s="41"/>
      <c r="P36" s="41"/>
      <c r="Q36" s="41"/>
      <c r="R36" s="24">
        <f t="shared" si="8"/>
        <v>1.4</v>
      </c>
    </row>
    <row r="37" spans="1:18" ht="31.5" x14ac:dyDescent="0.25">
      <c r="A37" s="17" t="s">
        <v>81</v>
      </c>
      <c r="B37" s="3">
        <f t="shared" si="4"/>
        <v>34</v>
      </c>
      <c r="C37" s="5" t="str">
        <f>'ĐẤT PNN'!C37</f>
        <v>Đường nhựa vào trường TH Đa Kia A</v>
      </c>
      <c r="D37" s="5" t="str">
        <f>'ĐẤT PNN'!D37</f>
        <v>Đường ĐT 759</v>
      </c>
      <c r="E37" s="5" t="str">
        <f>'ĐẤT PNN'!E37</f>
        <v>Hết thửa đất số 650, tờ bản đồ số 12</v>
      </c>
      <c r="F37" s="4">
        <v>60</v>
      </c>
      <c r="G37" s="4">
        <v>42</v>
      </c>
      <c r="H37" s="4">
        <v>20</v>
      </c>
      <c r="I37" s="4"/>
      <c r="J37" s="4"/>
      <c r="K37" s="4"/>
      <c r="L37" s="23">
        <v>60</v>
      </c>
      <c r="M37" s="23">
        <v>42</v>
      </c>
      <c r="N37" s="4">
        <v>20</v>
      </c>
      <c r="O37" s="4"/>
      <c r="P37" s="4"/>
      <c r="Q37" s="4"/>
      <c r="R37" s="24">
        <v>1</v>
      </c>
    </row>
    <row r="38" spans="1:18" ht="31.5" x14ac:dyDescent="0.25">
      <c r="A38" s="17" t="s">
        <v>82</v>
      </c>
      <c r="B38" s="3">
        <f t="shared" si="4"/>
        <v>35</v>
      </c>
      <c r="C38" s="5" t="str">
        <f>'ĐẤT PNN'!C38</f>
        <v>Đường nhựa thôn 2</v>
      </c>
      <c r="D38" s="5" t="str">
        <f>'ĐẤT PNN'!D38</f>
        <v>Đường ĐT 759</v>
      </c>
      <c r="E38" s="5" t="str">
        <f>'ĐẤT PNN'!E38</f>
        <v>Hết thửa đất số 142, tờ bản đồ số 10 và hết thửa đất số 20, tờ bản đồ số 12</v>
      </c>
      <c r="F38" s="4">
        <v>60</v>
      </c>
      <c r="G38" s="4">
        <v>42</v>
      </c>
      <c r="H38" s="4">
        <v>20</v>
      </c>
      <c r="I38" s="4"/>
      <c r="J38" s="4"/>
      <c r="K38" s="4"/>
      <c r="L38" s="23">
        <v>60</v>
      </c>
      <c r="M38" s="23">
        <v>42</v>
      </c>
      <c r="N38" s="4">
        <v>20</v>
      </c>
      <c r="O38" s="4"/>
      <c r="P38" s="4"/>
      <c r="Q38" s="4"/>
      <c r="R38" s="24">
        <v>1</v>
      </c>
    </row>
    <row r="39" spans="1:18" ht="31.5" x14ac:dyDescent="0.25">
      <c r="A39" s="17" t="s">
        <v>83</v>
      </c>
      <c r="B39" s="3">
        <f t="shared" si="4"/>
        <v>36</v>
      </c>
      <c r="C39" s="5" t="str">
        <f>'ĐẤT PNN'!C39</f>
        <v>Đường vào nhà thờ An Bình</v>
      </c>
      <c r="D39" s="5" t="str">
        <f>'ĐẤT PNN'!D39</f>
        <v>Đường ĐT 759</v>
      </c>
      <c r="E39" s="5" t="str">
        <f>'ĐẤT PNN'!E39</f>
        <v>Hết thửa đất số 128 và 427, tờ bản đồ số 12</v>
      </c>
      <c r="F39" s="4">
        <v>60</v>
      </c>
      <c r="G39" s="4">
        <v>42</v>
      </c>
      <c r="H39" s="4">
        <v>20</v>
      </c>
      <c r="I39" s="4"/>
      <c r="J39" s="4"/>
      <c r="K39" s="4"/>
      <c r="L39" s="23">
        <v>60</v>
      </c>
      <c r="M39" s="23">
        <v>42</v>
      </c>
      <c r="N39" s="4">
        <v>20</v>
      </c>
      <c r="O39" s="4"/>
      <c r="P39" s="4"/>
      <c r="Q39" s="4"/>
      <c r="R39" s="24">
        <v>1</v>
      </c>
    </row>
    <row r="40" spans="1:18" ht="31.5" x14ac:dyDescent="0.25">
      <c r="A40" s="17" t="s">
        <v>84</v>
      </c>
      <c r="B40" s="3">
        <f t="shared" si="4"/>
        <v>37</v>
      </c>
      <c r="C40" s="5" t="str">
        <f>'ĐẤT PNN'!C40</f>
        <v>Đường nhựa thôn 3</v>
      </c>
      <c r="D40" s="5" t="str">
        <f>'ĐẤT PNN'!D40</f>
        <v>Đường ĐT 759</v>
      </c>
      <c r="E40" s="5" t="str">
        <f>'ĐẤT PNN'!E40</f>
        <v>Hết thửa đất số 65 và 73, tờ bản đồ số 19</v>
      </c>
      <c r="F40" s="4">
        <v>60</v>
      </c>
      <c r="G40" s="4">
        <v>42</v>
      </c>
      <c r="H40" s="4">
        <v>20</v>
      </c>
      <c r="I40" s="4"/>
      <c r="J40" s="4"/>
      <c r="K40" s="4"/>
      <c r="L40" s="23">
        <v>60</v>
      </c>
      <c r="M40" s="23">
        <v>42</v>
      </c>
      <c r="N40" s="4">
        <v>20</v>
      </c>
      <c r="O40" s="4"/>
      <c r="P40" s="4"/>
      <c r="Q40" s="4"/>
      <c r="R40" s="24">
        <v>1</v>
      </c>
    </row>
    <row r="41" spans="1:18" ht="31.5" x14ac:dyDescent="0.25">
      <c r="A41" s="17" t="s">
        <v>85</v>
      </c>
      <c r="B41" s="3">
        <f t="shared" si="4"/>
        <v>38</v>
      </c>
      <c r="C41" s="5" t="str">
        <f>'ĐẤT PNN'!C41</f>
        <v>Đường nhựa thôn 3</v>
      </c>
      <c r="D41" s="5" t="str">
        <f>'ĐẤT PNN'!D41</f>
        <v>Đường ĐT 759</v>
      </c>
      <c r="E41" s="5" t="str">
        <f>'ĐẤT PNN'!E41</f>
        <v>Hết thửa đất số 47 và 231, tờ bản đồ số 28</v>
      </c>
      <c r="F41" s="4">
        <v>60</v>
      </c>
      <c r="G41" s="4">
        <v>42</v>
      </c>
      <c r="H41" s="4">
        <v>20</v>
      </c>
      <c r="I41" s="4"/>
      <c r="J41" s="4"/>
      <c r="K41" s="4"/>
      <c r="L41" s="23">
        <v>60</v>
      </c>
      <c r="M41" s="23">
        <v>42</v>
      </c>
      <c r="N41" s="4">
        <v>20</v>
      </c>
      <c r="O41" s="4"/>
      <c r="P41" s="4"/>
      <c r="Q41" s="4"/>
      <c r="R41" s="24">
        <v>1</v>
      </c>
    </row>
    <row r="42" spans="1:18" ht="31.5" x14ac:dyDescent="0.25">
      <c r="A42" s="17" t="s">
        <v>86</v>
      </c>
      <c r="B42" s="3">
        <f t="shared" si="4"/>
        <v>39</v>
      </c>
      <c r="C42" s="5" t="str">
        <f>'ĐẤT PNN'!C42</f>
        <v>Đường nhựa thôn Bình Thủy</v>
      </c>
      <c r="D42" s="5" t="str">
        <f>'ĐẤT PNN'!D42</f>
        <v>Đường ĐT 759</v>
      </c>
      <c r="E42" s="5" t="str">
        <f>'ĐẤT PNN'!E42</f>
        <v>Hết thửa đất số 173 và 215, tờ bản đồ số 20</v>
      </c>
      <c r="F42" s="4">
        <v>60</v>
      </c>
      <c r="G42" s="4">
        <v>42</v>
      </c>
      <c r="H42" s="4">
        <v>20</v>
      </c>
      <c r="I42" s="4"/>
      <c r="J42" s="4"/>
      <c r="K42" s="4"/>
      <c r="L42" s="23">
        <v>60</v>
      </c>
      <c r="M42" s="23">
        <v>42</v>
      </c>
      <c r="N42" s="4">
        <v>20</v>
      </c>
      <c r="O42" s="4"/>
      <c r="P42" s="4"/>
      <c r="Q42" s="4"/>
      <c r="R42" s="24">
        <v>1</v>
      </c>
    </row>
    <row r="43" spans="1:18" ht="31.5" x14ac:dyDescent="0.25">
      <c r="A43" s="17" t="s">
        <v>87</v>
      </c>
      <c r="B43" s="3">
        <f t="shared" si="4"/>
        <v>40</v>
      </c>
      <c r="C43" s="5" t="str">
        <f>'ĐẤT PNN'!C43</f>
        <v>Đường nhựa thôn Bình Thủy</v>
      </c>
      <c r="D43" s="5" t="str">
        <f>'ĐẤT PNN'!D43</f>
        <v>Đường ĐT 759</v>
      </c>
      <c r="E43" s="5" t="str">
        <f>'ĐẤT PNN'!E43</f>
        <v>Hết thửa đất số 149 và 367, tờ bản đồ số 30</v>
      </c>
      <c r="F43" s="4">
        <v>60</v>
      </c>
      <c r="G43" s="4">
        <v>42</v>
      </c>
      <c r="H43" s="4">
        <v>20</v>
      </c>
      <c r="I43" s="4"/>
      <c r="J43" s="4"/>
      <c r="K43" s="4"/>
      <c r="L43" s="23">
        <v>60</v>
      </c>
      <c r="M43" s="23">
        <v>42</v>
      </c>
      <c r="N43" s="4">
        <v>20</v>
      </c>
      <c r="O43" s="4"/>
      <c r="P43" s="4"/>
      <c r="Q43" s="4"/>
      <c r="R43" s="24">
        <v>1</v>
      </c>
    </row>
    <row r="44" spans="1:18" ht="47.25" x14ac:dyDescent="0.25">
      <c r="A44" s="17" t="s">
        <v>88</v>
      </c>
      <c r="B44" s="3">
        <f t="shared" si="4"/>
        <v>41</v>
      </c>
      <c r="C44" s="5" t="str">
        <f>'ĐẤT PNN'!C44</f>
        <v>Các tuyến đường nhựa nội đô thuộc khu Quy hoạch 1/500 thôn 4 (Trung tâm hành chính xã)</v>
      </c>
      <c r="D44" s="5" t="str">
        <f>'ĐẤT PNN'!D44</f>
        <v>Toàn tuyến</v>
      </c>
      <c r="E44" s="5"/>
      <c r="F44" s="4">
        <v>80</v>
      </c>
      <c r="G44" s="4">
        <v>56</v>
      </c>
      <c r="H44" s="4">
        <v>20</v>
      </c>
      <c r="I44" s="4"/>
      <c r="J44" s="4"/>
      <c r="K44" s="4"/>
      <c r="L44" s="23">
        <f>1.4*F44</f>
        <v>112</v>
      </c>
      <c r="M44" s="23">
        <f>1.4*G44</f>
        <v>78.399999999999991</v>
      </c>
      <c r="N44" s="41">
        <f>H44*$S$4</f>
        <v>49.333333333333336</v>
      </c>
      <c r="O44" s="41"/>
      <c r="P44" s="41"/>
      <c r="Q44" s="41"/>
      <c r="R44" s="24">
        <f>L44/F44</f>
        <v>1.4</v>
      </c>
    </row>
    <row r="45" spans="1:18" ht="31.5" x14ac:dyDescent="0.25">
      <c r="A45" s="17" t="s">
        <v>89</v>
      </c>
      <c r="B45" s="3">
        <f t="shared" si="4"/>
        <v>42</v>
      </c>
      <c r="C45" s="5" t="str">
        <f>'ĐẤT PNN'!C45</f>
        <v>Đường nhựa thôn 6</v>
      </c>
      <c r="D45" s="5" t="str">
        <f>'ĐẤT PNN'!D45</f>
        <v>Đường ĐT 759</v>
      </c>
      <c r="E45" s="5" t="str">
        <f>'ĐẤT PNN'!E45</f>
        <v>Hết thửa đất số 71 và 114, tờ bản đồ số 51</v>
      </c>
      <c r="F45" s="4">
        <v>60</v>
      </c>
      <c r="G45" s="4">
        <v>42</v>
      </c>
      <c r="H45" s="4">
        <v>20</v>
      </c>
      <c r="I45" s="4"/>
      <c r="J45" s="4"/>
      <c r="K45" s="4"/>
      <c r="L45" s="23">
        <v>60</v>
      </c>
      <c r="M45" s="23">
        <v>42</v>
      </c>
      <c r="N45" s="4">
        <v>20</v>
      </c>
      <c r="O45" s="4"/>
      <c r="P45" s="4"/>
      <c r="Q45" s="4"/>
      <c r="R45" s="24">
        <v>1</v>
      </c>
    </row>
    <row r="46" spans="1:18" ht="31.5" x14ac:dyDescent="0.25">
      <c r="A46" s="17" t="s">
        <v>90</v>
      </c>
      <c r="B46" s="3">
        <f t="shared" si="4"/>
        <v>43</v>
      </c>
      <c r="C46" s="5" t="str">
        <f>'ĐẤT PNN'!C46</f>
        <v>Đường nhựa thôn 6</v>
      </c>
      <c r="D46" s="5" t="str">
        <f>'ĐẤT PNN'!D46</f>
        <v>Đường ĐT 759 (cổng chào thôn 6)</v>
      </c>
      <c r="E46" s="5" t="str">
        <f>'ĐẤT PNN'!E46</f>
        <v>Hết thửa đất số 131, tờ bản đồ số 46</v>
      </c>
      <c r="F46" s="4">
        <v>60</v>
      </c>
      <c r="G46" s="4">
        <v>42</v>
      </c>
      <c r="H46" s="4">
        <v>20</v>
      </c>
      <c r="I46" s="4"/>
      <c r="J46" s="4"/>
      <c r="K46" s="4"/>
      <c r="L46" s="23">
        <v>60</v>
      </c>
      <c r="M46" s="23">
        <v>42</v>
      </c>
      <c r="N46" s="4">
        <v>20</v>
      </c>
      <c r="O46" s="4"/>
      <c r="P46" s="4"/>
      <c r="Q46" s="4"/>
      <c r="R46" s="24">
        <v>1</v>
      </c>
    </row>
    <row r="47" spans="1:18" ht="47.25" x14ac:dyDescent="0.25">
      <c r="A47" s="17" t="s">
        <v>91</v>
      </c>
      <c r="B47" s="3">
        <f t="shared" si="4"/>
        <v>44</v>
      </c>
      <c r="C47" s="5" t="str">
        <f>'ĐẤT PNN'!C47</f>
        <v>Các tuyến đường bê tông đấu nối trực tiếp ra đường ĐT 759 trong phạm vi 250m</v>
      </c>
      <c r="D47" s="5" t="str">
        <f>'ĐẤT PNN'!D47</f>
        <v>Toàn tuyến</v>
      </c>
      <c r="E47" s="5"/>
      <c r="F47" s="4">
        <v>80</v>
      </c>
      <c r="G47" s="4">
        <v>56</v>
      </c>
      <c r="H47" s="4">
        <v>20</v>
      </c>
      <c r="I47" s="4"/>
      <c r="J47" s="4"/>
      <c r="K47" s="4"/>
      <c r="L47" s="23">
        <f>1.4*F47</f>
        <v>112</v>
      </c>
      <c r="M47" s="23">
        <f>1.4*G47</f>
        <v>78.399999999999991</v>
      </c>
      <c r="N47" s="41">
        <f>H47*$S$4</f>
        <v>49.333333333333336</v>
      </c>
      <c r="O47" s="41"/>
      <c r="P47" s="41"/>
      <c r="Q47" s="41"/>
      <c r="R47" s="24">
        <f>L47/F47</f>
        <v>1.4</v>
      </c>
    </row>
    <row r="48" spans="1:18" ht="31.5" x14ac:dyDescent="0.25">
      <c r="A48" s="17" t="s">
        <v>92</v>
      </c>
      <c r="B48" s="3">
        <f t="shared" si="4"/>
        <v>45</v>
      </c>
      <c r="C48" s="5" t="str">
        <f>'ĐẤT PNN'!C48</f>
        <v>Đường nhựa ngã ba nhà máy nước</v>
      </c>
      <c r="D48" s="5" t="str">
        <f>'ĐẤT PNN'!D48</f>
        <v>Đường ĐT 759</v>
      </c>
      <c r="E48" s="5" t="str">
        <f>'ĐẤT PNN'!E48</f>
        <v>Hết thửa đất số 47 à 81, tờ bản đồ số 50</v>
      </c>
      <c r="F48" s="4">
        <v>60</v>
      </c>
      <c r="G48" s="4">
        <v>42</v>
      </c>
      <c r="H48" s="4">
        <v>20</v>
      </c>
      <c r="I48" s="4"/>
      <c r="J48" s="4"/>
      <c r="K48" s="4"/>
      <c r="L48" s="23">
        <v>60</v>
      </c>
      <c r="M48" s="23">
        <v>42</v>
      </c>
      <c r="N48" s="4">
        <v>20</v>
      </c>
      <c r="O48" s="4"/>
      <c r="P48" s="4"/>
      <c r="Q48" s="4"/>
      <c r="R48" s="24">
        <v>1</v>
      </c>
    </row>
    <row r="49" spans="1:18" ht="31.5" x14ac:dyDescent="0.25">
      <c r="A49" s="17" t="s">
        <v>93</v>
      </c>
      <c r="B49" s="3">
        <f t="shared" si="4"/>
        <v>46</v>
      </c>
      <c r="C49" s="5" t="str">
        <f>'ĐẤT PNN'!C49</f>
        <v>Đường nhựa vào trường TH Đa Kia C</v>
      </c>
      <c r="D49" s="5" t="str">
        <f>'ĐẤT PNN'!D49</f>
        <v>Đường ĐT 760</v>
      </c>
      <c r="E49" s="5" t="str">
        <f>'ĐẤT PNN'!E49</f>
        <v>Hết thửa đất số 170, tờ bản đồ số 33 và thửa đất số 76, tờ bản đồ số 32</v>
      </c>
      <c r="F49" s="4">
        <v>60</v>
      </c>
      <c r="G49" s="4">
        <v>42</v>
      </c>
      <c r="H49" s="4">
        <v>20</v>
      </c>
      <c r="I49" s="4"/>
      <c r="J49" s="4"/>
      <c r="K49" s="4"/>
      <c r="L49" s="23">
        <v>60</v>
      </c>
      <c r="M49" s="23">
        <v>42</v>
      </c>
      <c r="N49" s="4">
        <v>20</v>
      </c>
      <c r="O49" s="4"/>
      <c r="P49" s="4"/>
      <c r="Q49" s="4"/>
      <c r="R49" s="24">
        <v>1</v>
      </c>
    </row>
    <row r="50" spans="1:18" ht="31.5" x14ac:dyDescent="0.25">
      <c r="A50" s="17" t="s">
        <v>94</v>
      </c>
      <c r="B50" s="3">
        <f t="shared" si="4"/>
        <v>47</v>
      </c>
      <c r="C50" s="5" t="str">
        <f>'ĐẤT PNN'!C50</f>
        <v>Đường nhựa thôn Bình Hà 1</v>
      </c>
      <c r="D50" s="5" t="str">
        <f>'ĐẤT PNN'!D50</f>
        <v>Đường ĐT 760</v>
      </c>
      <c r="E50" s="5" t="str">
        <f>'ĐẤT PNN'!E50</f>
        <v>Hết thửa đất số 142 và 143, tờ bản đồ số 40</v>
      </c>
      <c r="F50" s="4">
        <v>60</v>
      </c>
      <c r="G50" s="4">
        <v>42</v>
      </c>
      <c r="H50" s="4">
        <v>20</v>
      </c>
      <c r="I50" s="4"/>
      <c r="J50" s="4"/>
      <c r="K50" s="4"/>
      <c r="L50" s="23">
        <v>60</v>
      </c>
      <c r="M50" s="23">
        <v>42</v>
      </c>
      <c r="N50" s="4">
        <v>20</v>
      </c>
      <c r="O50" s="4"/>
      <c r="P50" s="4"/>
      <c r="Q50" s="4"/>
      <c r="R50" s="24">
        <v>1</v>
      </c>
    </row>
    <row r="51" spans="1:18" ht="31.5" x14ac:dyDescent="0.25">
      <c r="A51" s="17" t="s">
        <v>95</v>
      </c>
      <c r="B51" s="3">
        <f t="shared" si="4"/>
        <v>48</v>
      </c>
      <c r="C51" s="5" t="str">
        <f>'ĐẤT PNN'!C51</f>
        <v>Đường nhựa thôn Bình Hà 1</v>
      </c>
      <c r="D51" s="5" t="str">
        <f>'ĐẤT PNN'!D51</f>
        <v>Đường ĐT 760</v>
      </c>
      <c r="E51" s="5" t="str">
        <f>'ĐẤT PNN'!E51</f>
        <v>Hết thửa đất số 64 và 68, tờ bản đồ số 21</v>
      </c>
      <c r="F51" s="4">
        <v>60</v>
      </c>
      <c r="G51" s="4">
        <v>42</v>
      </c>
      <c r="H51" s="4">
        <v>20</v>
      </c>
      <c r="I51" s="4"/>
      <c r="J51" s="4"/>
      <c r="K51" s="4"/>
      <c r="L51" s="23">
        <v>60</v>
      </c>
      <c r="M51" s="23">
        <v>42</v>
      </c>
      <c r="N51" s="4">
        <v>20</v>
      </c>
      <c r="O51" s="4"/>
      <c r="P51" s="4"/>
      <c r="Q51" s="4"/>
      <c r="R51" s="24">
        <v>1</v>
      </c>
    </row>
    <row r="52" spans="1:18" ht="63" x14ac:dyDescent="0.25">
      <c r="A52" s="21" t="s">
        <v>80</v>
      </c>
      <c r="B52" s="3">
        <f t="shared" si="4"/>
        <v>49</v>
      </c>
      <c r="C52" s="5" t="s">
        <v>9</v>
      </c>
      <c r="D52" s="5" t="s">
        <v>3</v>
      </c>
      <c r="E52" s="5"/>
      <c r="F52" s="4">
        <v>60</v>
      </c>
      <c r="G52" s="4">
        <v>42</v>
      </c>
      <c r="H52" s="4">
        <v>20</v>
      </c>
      <c r="I52" s="4"/>
      <c r="J52" s="4"/>
      <c r="K52" s="4"/>
      <c r="L52" s="23">
        <v>60</v>
      </c>
      <c r="M52" s="23">
        <v>42</v>
      </c>
      <c r="N52" s="4">
        <v>20</v>
      </c>
      <c r="O52" s="4"/>
      <c r="P52" s="4"/>
      <c r="Q52" s="4"/>
      <c r="R52" s="24">
        <v>1</v>
      </c>
    </row>
    <row r="53" spans="1:18" ht="63" x14ac:dyDescent="0.25">
      <c r="A53" s="21" t="s">
        <v>79</v>
      </c>
      <c r="B53" s="3">
        <f t="shared" si="4"/>
        <v>50</v>
      </c>
      <c r="C53" s="5" t="s">
        <v>8</v>
      </c>
      <c r="D53" s="5" t="s">
        <v>3</v>
      </c>
      <c r="E53" s="5"/>
      <c r="F53" s="4">
        <v>60</v>
      </c>
      <c r="G53" s="4">
        <v>42</v>
      </c>
      <c r="H53" s="4">
        <v>20</v>
      </c>
      <c r="I53" s="4"/>
      <c r="J53" s="4"/>
      <c r="K53" s="4"/>
      <c r="L53" s="23">
        <v>60</v>
      </c>
      <c r="M53" s="23">
        <v>42</v>
      </c>
      <c r="N53" s="4">
        <v>20</v>
      </c>
      <c r="O53" s="4"/>
      <c r="P53" s="4"/>
      <c r="Q53" s="4"/>
      <c r="R53" s="24">
        <v>1</v>
      </c>
    </row>
  </sheetData>
  <autoFilter ref="A2:S53" xr:uid="{0B66FCD7-D382-4498-AC0A-8C7895209709}"/>
  <mergeCells count="10">
    <mergeCell ref="L1:L2"/>
    <mergeCell ref="M1:M2"/>
    <mergeCell ref="N1:N2"/>
    <mergeCell ref="R1:R2"/>
    <mergeCell ref="F1:F2"/>
    <mergeCell ref="B1:B2"/>
    <mergeCell ref="C1:C2"/>
    <mergeCell ref="D1:E1"/>
    <mergeCell ref="H1:H2"/>
    <mergeCell ref="G1:G2"/>
  </mergeCells>
  <pageMargins left="0.37" right="0.24" top="0.42" bottom="0.35" header="0.3" footer="0.3"/>
  <pageSetup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ĐẤT PNN</vt:lpstr>
      <vt:lpstr>ĐẤT NN</vt:lpstr>
      <vt:lpstr>'ĐẤT 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2025-10-29T02:50:47Z</cp:lastPrinted>
  <dcterms:created xsi:type="dcterms:W3CDTF">2025-09-30T07:46:36Z</dcterms:created>
  <dcterms:modified xsi:type="dcterms:W3CDTF">2025-11-09T11:06:20Z</dcterms:modified>
</cp:coreProperties>
</file>